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caprio\.ACHATS _\001_SEGMENTS\008_ESPACES VERTS\_A) PASSATION\EV PHALSBOURG 2025_001817\03 DCE\Annexes ATTRI\Annexe 1 à l'AE - BPU\"/>
    </mc:Choice>
  </mc:AlternateContent>
  <bookViews>
    <workbookView xWindow="32760" yWindow="32760" windowWidth="16380" windowHeight="8190" tabRatio="908" activeTab="2"/>
  </bookViews>
  <sheets>
    <sheet name="BPU-P.HABITUELLES" sheetId="1" r:id="rId1"/>
    <sheet name="BPU-PREST OCCASIONNELLES" sheetId="12" r:id="rId2"/>
    <sheet name="BPU-PREST URGENTES" sheetId="13" r:id="rId3"/>
  </sheets>
  <definedNames>
    <definedName name="_xlnm.Print_Titles" localSheetId="0">'BPU-P.HABITUELLES'!$1:$7</definedName>
    <definedName name="_xlnm.Print_Titles" localSheetId="1">'BPU-PREST OCCASIONNELLES'!$1:$7</definedName>
    <definedName name="_xlnm.Print_Titles" localSheetId="2">'BPU-PREST URGENTES'!$1:$7</definedName>
    <definedName name="_xlnm.Print_Area" localSheetId="0">'BPU-P.HABITUELLES'!$A$1:$F$39</definedName>
    <definedName name="_xlnm.Print_Area" localSheetId="1">'BPU-PREST OCCASIONNELLES'!$A$1:$F$55</definedName>
    <definedName name="_xlnm.Print_Area" localSheetId="2">'BPU-PREST URGENTES'!$A$1:$F$31</definedName>
  </definedNames>
  <calcPr calcId="162913"/>
</workbook>
</file>

<file path=xl/calcChain.xml><?xml version="1.0" encoding="utf-8"?>
<calcChain xmlns="http://schemas.openxmlformats.org/spreadsheetml/2006/main">
  <c r="G9" i="13" l="1"/>
  <c r="G8" i="13"/>
  <c r="G10" i="13"/>
  <c r="G28" i="13" l="1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A5" i="13"/>
  <c r="A4" i="13"/>
  <c r="A3" i="13"/>
  <c r="G36" i="1" l="1"/>
  <c r="G35" i="1"/>
  <c r="G33" i="1"/>
  <c r="G32" i="1"/>
  <c r="G25" i="1"/>
  <c r="G26" i="1"/>
  <c r="G27" i="1"/>
  <c r="G28" i="1"/>
  <c r="G29" i="1"/>
  <c r="G31" i="1"/>
  <c r="G24" i="1"/>
  <c r="G20" i="1"/>
  <c r="G21" i="1"/>
  <c r="G22" i="1"/>
  <c r="G23" i="1"/>
  <c r="G19" i="1"/>
  <c r="G17" i="1"/>
  <c r="G16" i="1"/>
  <c r="G12" i="1"/>
  <c r="G11" i="1"/>
  <c r="G10" i="1" l="1"/>
  <c r="A4" i="12" l="1"/>
  <c r="A5" i="12"/>
  <c r="A3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8" i="12"/>
  <c r="G13" i="1"/>
  <c r="G14" i="1"/>
  <c r="G15" i="1"/>
  <c r="G9" i="1"/>
</calcChain>
</file>

<file path=xl/sharedStrings.xml><?xml version="1.0" encoding="utf-8"?>
<sst xmlns="http://schemas.openxmlformats.org/spreadsheetml/2006/main" count="395" uniqueCount="124">
  <si>
    <t>ANNEXE 1 A L'ACTE D'ENGAGEMENT : BORDEREAU DE PRIX</t>
  </si>
  <si>
    <t>PRESTATIONS HABITUELLES</t>
  </si>
  <si>
    <r>
      <t xml:space="preserve">A JOINDRE OBLIGATOIREMENT A L’OFFRE
</t>
    </r>
    <r>
      <rPr>
        <b/>
        <u/>
        <sz val="12"/>
        <rFont val="Arial"/>
        <family val="2"/>
      </rPr>
      <t>L'absence de la présente annexe entraînera le rejet de l'offre. Elle doit être renseignée, datée et signée.</t>
    </r>
    <r>
      <rPr>
        <sz val="12"/>
        <rFont val="Arial"/>
        <family val="2"/>
      </rPr>
      <t xml:space="preserve"> </t>
    </r>
  </si>
  <si>
    <t>DESIGNATION DE LA ZONE</t>
  </si>
  <si>
    <t>QUANTITE DE REFERENCE *</t>
  </si>
  <si>
    <t>PRESTATION A EXECUTER</t>
  </si>
  <si>
    <t>PRIX HT en euros POUR LA QUANTITE DE REFERENCE</t>
  </si>
  <si>
    <t>OBSERVATIONS</t>
  </si>
  <si>
    <t>m²</t>
  </si>
  <si>
    <t>Tonte</t>
  </si>
  <si>
    <t>Débroussaillage</t>
  </si>
  <si>
    <t>m</t>
  </si>
  <si>
    <t>Entretien des haies</t>
  </si>
  <si>
    <t>Taux de T.V.A :</t>
  </si>
  <si>
    <t>A</t>
  </si>
  <si>
    <t>, le</t>
  </si>
  <si>
    <t>(Signature, nom et qualité de la personne ayant le pouvoir d'engager la société)</t>
  </si>
  <si>
    <t>PRESTATIONS OCCASIONNELLES</t>
  </si>
  <si>
    <t>Désherbage et traitement</t>
  </si>
  <si>
    <t xml:space="preserve">QUANTITE DE REFERENCE </t>
  </si>
  <si>
    <t>Curage des fossés</t>
  </si>
  <si>
    <t>Taille mécanique des végétaux en bordure</t>
  </si>
  <si>
    <t>arbre</t>
  </si>
  <si>
    <t>Taille des arbres</t>
  </si>
  <si>
    <t>Abattage des arbres</t>
  </si>
  <si>
    <t>diamètre sup 50 cm et jusqu'à 100 cm</t>
  </si>
  <si>
    <t>souche</t>
  </si>
  <si>
    <t xml:space="preserve">Dessouchage  </t>
  </si>
  <si>
    <t xml:space="preserve">Entretien des massifs d'ornements, floraux et rosiers </t>
  </si>
  <si>
    <t>Entretien des plantes grimpantes</t>
  </si>
  <si>
    <t>Entretien des arbustes, massifs d'arbustes</t>
  </si>
  <si>
    <t>Ramassage de feuilles</t>
  </si>
  <si>
    <t>avec ramassage</t>
  </si>
  <si>
    <t>jusqu' à 5,00 m</t>
  </si>
  <si>
    <t>sup 5,00 m et jusqu'à 10,00 m</t>
  </si>
  <si>
    <t xml:space="preserve"> </t>
  </si>
  <si>
    <t>Fauchage</t>
  </si>
  <si>
    <t>Entretien des espaces verts et des aires aménagées au profit des formations rattachées au groupement de soutien commissariat (GSC) de Phalsbourg</t>
  </si>
  <si>
    <t>m2</t>
  </si>
  <si>
    <t>Entretien des terrains de sport</t>
  </si>
  <si>
    <t>avec mulching</t>
  </si>
  <si>
    <t>sans ramassage</t>
  </si>
  <si>
    <t>ml</t>
  </si>
  <si>
    <t>sur 3 côtés</t>
  </si>
  <si>
    <t>CCP du DAF N° 2025-001817</t>
  </si>
  <si>
    <t>Zones à définir à la commande</t>
  </si>
  <si>
    <t>Nettoyage de voiries</t>
  </si>
  <si>
    <t xml:space="preserve">Elagage d'arbre </t>
  </si>
  <si>
    <t>Démontage des arbres</t>
  </si>
  <si>
    <t>Arrachage du lierre</t>
  </si>
  <si>
    <t>Avec ramassage. Cette prestation peut être réalisée soit par le titulaire ou en régie.</t>
  </si>
  <si>
    <t>Cette prestation peut être réalisée soit par le titulaire ou en régie.</t>
  </si>
  <si>
    <t>sup 10,00 m et jusqu'à 15,00 m</t>
  </si>
  <si>
    <t>sup 15,00 m et jusqu'à 20,00 m</t>
  </si>
  <si>
    <t>Sup à 20,00 m</t>
  </si>
  <si>
    <t>jusqu' à 5,00 m avec éliminination des déchets de taille</t>
  </si>
  <si>
    <t>jusqu' à 5,00 m avec évacuation sur un emplacement du site</t>
  </si>
  <si>
    <t>sup 5,00 m et jusqu'à 10,00 m avec éliminination des déchets de taille</t>
  </si>
  <si>
    <t>sup 5,00 m et jusqu'à 10,00 m avec évacuation sur un emplacement du site</t>
  </si>
  <si>
    <t>sup 10,00 m et jusqu'à 15,00 m avec éliminination des déchets de taille</t>
  </si>
  <si>
    <t>sup 10,00 m et jusqu'à 15,00 m avec évacuation sur un emplacement du site</t>
  </si>
  <si>
    <t>sup 15,00 m et jusqu'à 20,00 m avec éliminination des déchets de taille</t>
  </si>
  <si>
    <t>sup 15,00 m et jusqu'à 20,00 m avec évacuation sur un emplacement du site</t>
  </si>
  <si>
    <t>Sup à 20,00 m avec éliminination des déchets de taille</t>
  </si>
  <si>
    <t>Sup à 20,00 m avec évacuation sur un emplacement du site</t>
  </si>
  <si>
    <t>diamètre sup à 10 cm jusqu'à 30 cm avec récupération par le titulaire</t>
  </si>
  <si>
    <t>diamètre sup à 10 cm jusqu'à 30 cm avec évacuation sur un emplacement du site</t>
  </si>
  <si>
    <t>diamètre sup à 30 cm jusqu'à 50 cm avec récupération par le titulaire</t>
  </si>
  <si>
    <t>diamètre sup à 30 cm jusqu'à 50 cm avec évacuation sur un emplacement du site</t>
  </si>
  <si>
    <t>diamètre sup à 50 cm jusqu'à 100 cm avec récupération par le titulaire</t>
  </si>
  <si>
    <t>diamètre sup à 50 cm jusqu'à 100 cm avec évacuation sur un emplacement du site</t>
  </si>
  <si>
    <t>diamètre sup à 100 cm avec récupération par le titulaire</t>
  </si>
  <si>
    <t>diamètre sup à 100 cm avec évacuation sur un emplacement du site</t>
  </si>
  <si>
    <t>avec récupération par le titulaire</t>
  </si>
  <si>
    <t>avec évacuation sur un emplacement du site</t>
  </si>
  <si>
    <t>diamètre inférieur à 50 cm</t>
  </si>
  <si>
    <t>diamètre sup 100 cm et jusqu'à 200 cm</t>
  </si>
  <si>
    <t>diamètre plus de 200 cm</t>
  </si>
  <si>
    <t>unité = m², m, pied, vasque à préciser
Cette prestationn peut être réalisée soit par le titulaire ou en régie</t>
  </si>
  <si>
    <t>Elimination des déchets par le titulaire</t>
  </si>
  <si>
    <t>PRESTATIONS URGENTES</t>
  </si>
  <si>
    <t>1 arbre</t>
  </si>
  <si>
    <t>10 arbres</t>
  </si>
  <si>
    <t>20 arbres</t>
  </si>
  <si>
    <t>hauteur &lt; 10 m</t>
  </si>
  <si>
    <t>hauteur 10 m à 15 m</t>
  </si>
  <si>
    <t>hauteur &gt; 15m</t>
  </si>
  <si>
    <t>Lot n°3 : Sites de Bitche</t>
  </si>
  <si>
    <t>ZONE 7
Camp de Bitche</t>
  </si>
  <si>
    <t>ZONE 9
Camp de Bitche</t>
  </si>
  <si>
    <t>ZONE 9 BIS</t>
  </si>
  <si>
    <t>m3</t>
  </si>
  <si>
    <t>ZONE 8
Camp de Bitche</t>
  </si>
  <si>
    <t>ZONE 9
12e GI</t>
  </si>
  <si>
    <t>ZONE 10
Camp de Bitche</t>
  </si>
  <si>
    <t>ZONE 12
Camp de Bitche</t>
  </si>
  <si>
    <t>ZONE 13
Camp de Bitche</t>
  </si>
  <si>
    <t>Nettoyage de voieries</t>
  </si>
  <si>
    <t>CAMP DE BITCHE (2 km du site principal)</t>
  </si>
  <si>
    <t>QUARTIER DRIANT (SITE PRINCIPAL)</t>
  </si>
  <si>
    <t>ZONE 1
LCL DRIANT</t>
  </si>
  <si>
    <t>ZONE 1 BIS
LCL DRIANT</t>
  </si>
  <si>
    <t>ZONE 1 et 2
LCL DRIANT</t>
  </si>
  <si>
    <t xml:space="preserve">ZONE 3 TER
</t>
  </si>
  <si>
    <t>ZONE 3 BIS
LCL DRIANT</t>
  </si>
  <si>
    <t xml:space="preserve">ZONE 3 QUARTER
</t>
  </si>
  <si>
    <t>ZONE 5
LCL DRIANT</t>
  </si>
  <si>
    <t>ZONE 6
LCL DRIANT</t>
  </si>
  <si>
    <t>ZONE 4
LCL DRIANT</t>
  </si>
  <si>
    <t>sans utlisation de matériel thermique zone à risque</t>
  </si>
  <si>
    <t>tour du terrain de sport</t>
  </si>
  <si>
    <t>zone de sécurité sensible</t>
  </si>
  <si>
    <t>avec ramassage - Zone sécurité risque incendie</t>
  </si>
  <si>
    <t>avec ramassage / bande de 12,5m de large (derrière le potager) jusqu'à la route et devant l'entrée de la chapelle + angle en pierre)</t>
  </si>
  <si>
    <t>Passage d'un camion de nettoyage des voiries - à brosses rotatives.</t>
  </si>
  <si>
    <t>Station de pompage HOHEKIRKEL (5 km du site principal)</t>
  </si>
  <si>
    <t>ZONE 14
Station de pompage</t>
  </si>
  <si>
    <t>ZONE 15
Château d'eau</t>
  </si>
  <si>
    <t>ZONE 16
Site du grand HOHEKIRKEL</t>
  </si>
  <si>
    <t>sans ramassage/ 1,5 m de fauchage sur extérieur de la clôture</t>
  </si>
  <si>
    <t>ZONE 17
Rohrbach les Bitche</t>
  </si>
  <si>
    <t>ZONE 18
Rohrbach les Bitche</t>
  </si>
  <si>
    <t>Antenne DIRISI ROHRBACH LES BITCHE (13 km du site principal)</t>
  </si>
  <si>
    <t>ZONE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</si>
</sst>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</numFmts>
  <fonts count="15" x14ac:knownFonts="1">
    <font>
      <sz val="10"/>
      <name val="Arial"/>
      <family val="2"/>
    </font>
    <font>
      <sz val="10"/>
      <name val="Arial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  <font>
      <b/>
      <u/>
      <sz val="12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C0C0C0"/>
        <bgColor rgb="FFCCCCFF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ill="0" applyBorder="0" applyAlignment="0" applyProtection="0"/>
    <xf numFmtId="0" fontId="14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44" fontId="11" fillId="0" borderId="1" xfId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/>
    <xf numFmtId="0" fontId="13" fillId="0" borderId="0" xfId="0" applyFont="1" applyAlignment="1">
      <alignment vertical="center"/>
    </xf>
    <xf numFmtId="9" fontId="4" fillId="0" borderId="4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23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M41"/>
  <sheetViews>
    <sheetView zoomScale="85" zoomScaleNormal="85" zoomScaleSheetLayoutView="70" workbookViewId="0">
      <selection activeCell="H7" sqref="H7"/>
    </sheetView>
  </sheetViews>
  <sheetFormatPr baseColWidth="10" defaultColWidth="11.42578125" defaultRowHeight="12.75" x14ac:dyDescent="0.2"/>
  <cols>
    <col min="1" max="1" width="41.5703125" customWidth="1"/>
    <col min="2" max="2" width="10.5703125" customWidth="1"/>
    <col min="3" max="3" width="8.5703125" customWidth="1"/>
    <col min="4" max="4" width="33.28515625" customWidth="1"/>
    <col min="5" max="5" width="18.140625" bestFit="1" customWidth="1"/>
    <col min="6" max="6" width="42.7109375" customWidth="1"/>
    <col min="7" max="7" width="17" customWidth="1"/>
    <col min="8" max="11" width="17.5703125" customWidth="1"/>
  </cols>
  <sheetData>
    <row r="1" spans="1:13" s="1" customFormat="1" ht="32.25" customHeight="1" x14ac:dyDescent="0.2">
      <c r="A1" s="42" t="s">
        <v>0</v>
      </c>
      <c r="B1" s="43"/>
      <c r="C1" s="43"/>
      <c r="D1" s="43"/>
      <c r="E1" s="43"/>
      <c r="F1" s="44"/>
    </row>
    <row r="2" spans="1:13" s="1" customFormat="1" ht="42.75" customHeight="1" x14ac:dyDescent="0.2">
      <c r="A2" s="45" t="s">
        <v>1</v>
      </c>
      <c r="B2" s="46"/>
      <c r="C2" s="46"/>
      <c r="D2" s="46"/>
      <c r="E2" s="46"/>
      <c r="F2" s="47"/>
    </row>
    <row r="3" spans="1:13" s="2" customFormat="1" ht="33" customHeight="1" x14ac:dyDescent="0.2">
      <c r="A3" s="48" t="s">
        <v>44</v>
      </c>
      <c r="B3" s="49"/>
      <c r="C3" s="49"/>
      <c r="D3" s="49"/>
      <c r="E3" s="49"/>
      <c r="F3" s="50"/>
    </row>
    <row r="4" spans="1:13" s="2" customFormat="1" ht="42.75" customHeight="1" x14ac:dyDescent="0.2">
      <c r="A4" s="51" t="s">
        <v>37</v>
      </c>
      <c r="B4" s="52"/>
      <c r="C4" s="52"/>
      <c r="D4" s="52"/>
      <c r="E4" s="52"/>
      <c r="F4" s="53"/>
    </row>
    <row r="5" spans="1:13" s="2" customFormat="1" ht="42.75" customHeight="1" x14ac:dyDescent="0.2">
      <c r="A5" s="57" t="s">
        <v>87</v>
      </c>
      <c r="B5" s="58"/>
      <c r="C5" s="58"/>
      <c r="D5" s="58"/>
      <c r="E5" s="58"/>
      <c r="F5" s="59"/>
    </row>
    <row r="6" spans="1:13" s="1" customFormat="1" ht="44.45" customHeight="1" x14ac:dyDescent="0.2">
      <c r="A6" s="54" t="s">
        <v>2</v>
      </c>
      <c r="B6" s="55"/>
      <c r="C6" s="55"/>
      <c r="D6" s="55"/>
      <c r="E6" s="55"/>
      <c r="F6" s="56"/>
    </row>
    <row r="7" spans="1:13" s="3" customFormat="1" ht="118.5" customHeight="1" x14ac:dyDescent="0.2">
      <c r="A7" s="12" t="s">
        <v>3</v>
      </c>
      <c r="B7" s="37" t="s">
        <v>4</v>
      </c>
      <c r="C7" s="38"/>
      <c r="D7" s="12" t="s">
        <v>5</v>
      </c>
      <c r="E7" s="12" t="s">
        <v>6</v>
      </c>
      <c r="F7" s="12" t="s">
        <v>7</v>
      </c>
    </row>
    <row r="8" spans="1:13" s="3" customFormat="1" ht="45.95" customHeight="1" x14ac:dyDescent="0.2">
      <c r="A8" s="39" t="s">
        <v>99</v>
      </c>
      <c r="B8" s="40"/>
      <c r="C8" s="40"/>
      <c r="D8" s="40"/>
      <c r="E8" s="40"/>
      <c r="F8" s="41"/>
    </row>
    <row r="9" spans="1:13" s="8" customFormat="1" ht="45.95" customHeight="1" x14ac:dyDescent="0.2">
      <c r="A9" s="11" t="s">
        <v>100</v>
      </c>
      <c r="B9" s="17">
        <v>47900</v>
      </c>
      <c r="C9" s="18" t="s">
        <v>8</v>
      </c>
      <c r="D9" s="11" t="s">
        <v>9</v>
      </c>
      <c r="E9" s="23"/>
      <c r="F9" s="11" t="s">
        <v>40</v>
      </c>
      <c r="G9" s="26" t="str">
        <f>IF(E9="","Veuillez compléter le prix pour la quantité de référence HT","")</f>
        <v>Veuillez compléter le prix pour la quantité de référence HT</v>
      </c>
      <c r="H9" s="4"/>
      <c r="I9" s="5"/>
      <c r="J9" s="5"/>
      <c r="K9" s="5"/>
      <c r="L9" s="6"/>
      <c r="M9" s="7"/>
    </row>
    <row r="10" spans="1:13" s="8" customFormat="1" ht="45.95" customHeight="1" x14ac:dyDescent="0.2">
      <c r="A10" s="11" t="s">
        <v>101</v>
      </c>
      <c r="B10" s="17">
        <v>9500</v>
      </c>
      <c r="C10" s="18" t="s">
        <v>8</v>
      </c>
      <c r="D10" s="11" t="s">
        <v>39</v>
      </c>
      <c r="E10" s="23"/>
      <c r="F10" s="11"/>
      <c r="G10" s="26" t="str">
        <f>IF(E10="","Veuillez compléter le prix pour la quantité de référence HT","")</f>
        <v>Veuillez compléter le prix pour la quantité de référence HT</v>
      </c>
      <c r="H10" s="4"/>
      <c r="I10" s="5"/>
      <c r="J10" s="5"/>
      <c r="K10" s="5"/>
      <c r="L10" s="6"/>
      <c r="M10" s="7"/>
    </row>
    <row r="11" spans="1:13" s="8" customFormat="1" ht="45.95" customHeight="1" x14ac:dyDescent="0.2">
      <c r="A11" s="11" t="s">
        <v>102</v>
      </c>
      <c r="B11" s="17">
        <v>65020</v>
      </c>
      <c r="C11" s="18" t="s">
        <v>8</v>
      </c>
      <c r="D11" s="11" t="s">
        <v>36</v>
      </c>
      <c r="E11" s="23"/>
      <c r="F11" s="11" t="s">
        <v>41</v>
      </c>
      <c r="G11" s="26" t="str">
        <f>IF(E11="","Veuillez compléter le prix pour la quantité de référence HT","")</f>
        <v>Veuillez compléter le prix pour la quantité de référence HT</v>
      </c>
      <c r="H11" s="4"/>
      <c r="I11" s="5"/>
      <c r="J11" s="5"/>
      <c r="K11" s="5"/>
      <c r="L11" s="6"/>
      <c r="M11" s="7"/>
    </row>
    <row r="12" spans="1:13" s="8" customFormat="1" ht="45.95" customHeight="1" x14ac:dyDescent="0.2">
      <c r="A12" s="11" t="s">
        <v>103</v>
      </c>
      <c r="B12" s="17">
        <v>320</v>
      </c>
      <c r="C12" s="18" t="s">
        <v>8</v>
      </c>
      <c r="D12" s="11" t="s">
        <v>10</v>
      </c>
      <c r="E12" s="23"/>
      <c r="F12" s="11" t="s">
        <v>109</v>
      </c>
      <c r="G12" s="26" t="str">
        <f>IF(E12="","Veuillez compléter le prix pour la quantité de référence HT","")</f>
        <v>Veuillez compléter le prix pour la quantité de référence HT</v>
      </c>
      <c r="H12" s="4"/>
      <c r="I12" s="5"/>
      <c r="J12" s="5"/>
      <c r="K12" s="5"/>
      <c r="L12" s="6"/>
      <c r="M12" s="7"/>
    </row>
    <row r="13" spans="1:13" s="8" customFormat="1" ht="45.95" customHeight="1" x14ac:dyDescent="0.2">
      <c r="A13" s="11" t="s">
        <v>104</v>
      </c>
      <c r="B13" s="17">
        <v>5000</v>
      </c>
      <c r="C13" s="18" t="s">
        <v>8</v>
      </c>
      <c r="D13" s="11" t="s">
        <v>18</v>
      </c>
      <c r="E13" s="23"/>
      <c r="F13" s="11" t="s">
        <v>110</v>
      </c>
      <c r="G13" s="26" t="str">
        <f t="shared" ref="G13:G31" si="0">IF(E13="","Veuillez compléter le prix pour la quantité de référence HT","")</f>
        <v>Veuillez compléter le prix pour la quantité de référence HT</v>
      </c>
      <c r="H13" s="4"/>
      <c r="I13" s="5"/>
      <c r="J13" s="5"/>
      <c r="K13" s="5"/>
      <c r="L13" s="6"/>
      <c r="M13" s="7"/>
    </row>
    <row r="14" spans="1:13" s="8" customFormat="1" ht="45.95" customHeight="1" x14ac:dyDescent="0.2">
      <c r="A14" s="11" t="s">
        <v>105</v>
      </c>
      <c r="B14" s="17">
        <v>320</v>
      </c>
      <c r="C14" s="18" t="s">
        <v>38</v>
      </c>
      <c r="D14" s="11" t="s">
        <v>18</v>
      </c>
      <c r="E14" s="23"/>
      <c r="F14" s="11" t="s">
        <v>111</v>
      </c>
      <c r="G14" s="26" t="str">
        <f t="shared" si="0"/>
        <v>Veuillez compléter le prix pour la quantité de référence HT</v>
      </c>
      <c r="H14" s="4"/>
      <c r="I14" s="5"/>
      <c r="J14" s="5"/>
      <c r="K14" s="5"/>
      <c r="L14" s="6"/>
      <c r="M14" s="7"/>
    </row>
    <row r="15" spans="1:13" s="8" customFormat="1" ht="45.95" customHeight="1" x14ac:dyDescent="0.2">
      <c r="A15" s="11" t="s">
        <v>106</v>
      </c>
      <c r="B15" s="17">
        <v>62350</v>
      </c>
      <c r="C15" s="18" t="s">
        <v>8</v>
      </c>
      <c r="D15" s="11" t="s">
        <v>31</v>
      </c>
      <c r="E15" s="23"/>
      <c r="F15" s="11"/>
      <c r="G15" s="26" t="str">
        <f t="shared" si="0"/>
        <v>Veuillez compléter le prix pour la quantité de référence HT</v>
      </c>
      <c r="H15" s="4"/>
      <c r="I15" s="5"/>
      <c r="J15" s="5"/>
      <c r="K15" s="5"/>
      <c r="L15" s="6"/>
      <c r="M15" s="7"/>
    </row>
    <row r="16" spans="1:13" s="8" customFormat="1" ht="45.95" customHeight="1" x14ac:dyDescent="0.2">
      <c r="A16" s="11" t="s">
        <v>107</v>
      </c>
      <c r="B16" s="17">
        <v>35000</v>
      </c>
      <c r="C16" s="18" t="s">
        <v>8</v>
      </c>
      <c r="D16" s="11" t="s">
        <v>46</v>
      </c>
      <c r="E16" s="23"/>
      <c r="F16" s="11"/>
      <c r="G16" s="26" t="str">
        <f t="shared" si="0"/>
        <v>Veuillez compléter le prix pour la quantité de référence HT</v>
      </c>
      <c r="H16" s="4"/>
      <c r="I16" s="5"/>
      <c r="J16" s="5"/>
      <c r="K16" s="5"/>
      <c r="L16" s="6"/>
      <c r="M16" s="7"/>
    </row>
    <row r="17" spans="1:7" ht="45.95" customHeight="1" x14ac:dyDescent="0.2">
      <c r="A17" s="11" t="s">
        <v>108</v>
      </c>
      <c r="B17" s="17">
        <v>920</v>
      </c>
      <c r="C17" s="18" t="s">
        <v>42</v>
      </c>
      <c r="D17" s="11" t="s">
        <v>12</v>
      </c>
      <c r="E17" s="23"/>
      <c r="F17" s="11" t="s">
        <v>43</v>
      </c>
      <c r="G17" s="26" t="str">
        <f t="shared" si="0"/>
        <v>Veuillez compléter le prix pour la quantité de référence HT</v>
      </c>
    </row>
    <row r="18" spans="1:7" ht="45.95" customHeight="1" x14ac:dyDescent="0.2">
      <c r="A18" s="39" t="s">
        <v>98</v>
      </c>
      <c r="B18" s="40"/>
      <c r="C18" s="40"/>
      <c r="D18" s="40"/>
      <c r="E18" s="40"/>
      <c r="F18" s="41"/>
      <c r="G18" s="26"/>
    </row>
    <row r="19" spans="1:7" ht="45.95" customHeight="1" x14ac:dyDescent="0.2">
      <c r="A19" s="11" t="s">
        <v>88</v>
      </c>
      <c r="B19" s="17">
        <v>67523</v>
      </c>
      <c r="C19" s="18" t="s">
        <v>8</v>
      </c>
      <c r="D19" s="11" t="s">
        <v>9</v>
      </c>
      <c r="E19" s="23"/>
      <c r="F19" s="11" t="s">
        <v>40</v>
      </c>
      <c r="G19" s="26" t="str">
        <f t="shared" si="0"/>
        <v>Veuillez compléter le prix pour la quantité de référence HT</v>
      </c>
    </row>
    <row r="20" spans="1:7" ht="45.95" customHeight="1" x14ac:dyDescent="0.2">
      <c r="A20" s="11" t="s">
        <v>89</v>
      </c>
      <c r="B20" s="17">
        <v>24908</v>
      </c>
      <c r="C20" s="18" t="s">
        <v>38</v>
      </c>
      <c r="D20" s="11" t="s">
        <v>9</v>
      </c>
      <c r="E20" s="23"/>
      <c r="F20" s="11" t="s">
        <v>40</v>
      </c>
      <c r="G20" s="26" t="str">
        <f t="shared" si="0"/>
        <v>Veuillez compléter le prix pour la quantité de référence HT</v>
      </c>
    </row>
    <row r="21" spans="1:7" ht="45.95" customHeight="1" x14ac:dyDescent="0.2">
      <c r="A21" s="11" t="s">
        <v>123</v>
      </c>
      <c r="B21" s="17">
        <v>7056</v>
      </c>
      <c r="C21" s="18" t="s">
        <v>38</v>
      </c>
      <c r="D21" s="11" t="s">
        <v>9</v>
      </c>
      <c r="E21" s="23"/>
      <c r="F21" s="11" t="s">
        <v>112</v>
      </c>
      <c r="G21" s="26" t="str">
        <f t="shared" si="0"/>
        <v>Veuillez compléter le prix pour la quantité de référence HT</v>
      </c>
    </row>
    <row r="22" spans="1:7" ht="60" x14ac:dyDescent="0.2">
      <c r="A22" s="11" t="s">
        <v>90</v>
      </c>
      <c r="B22" s="17">
        <v>1097</v>
      </c>
      <c r="C22" s="18" t="s">
        <v>91</v>
      </c>
      <c r="D22" s="11" t="s">
        <v>9</v>
      </c>
      <c r="E22" s="23"/>
      <c r="F22" s="11" t="s">
        <v>113</v>
      </c>
      <c r="G22" s="26" t="str">
        <f t="shared" si="0"/>
        <v>Veuillez compléter le prix pour la quantité de référence HT</v>
      </c>
    </row>
    <row r="23" spans="1:7" ht="45.95" customHeight="1" x14ac:dyDescent="0.2">
      <c r="A23" s="11" t="s">
        <v>88</v>
      </c>
      <c r="B23" s="17">
        <v>7000</v>
      </c>
      <c r="C23" s="18" t="s">
        <v>8</v>
      </c>
      <c r="D23" s="11" t="s">
        <v>39</v>
      </c>
      <c r="E23" s="23"/>
      <c r="F23" s="11"/>
      <c r="G23" s="26" t="str">
        <f t="shared" si="0"/>
        <v>Veuillez compléter le prix pour la quantité de référence HT</v>
      </c>
    </row>
    <row r="24" spans="1:7" ht="45.95" customHeight="1" x14ac:dyDescent="0.2">
      <c r="A24" s="11" t="s">
        <v>88</v>
      </c>
      <c r="B24" s="17">
        <v>67523</v>
      </c>
      <c r="C24" s="18" t="s">
        <v>8</v>
      </c>
      <c r="D24" s="11" t="s">
        <v>36</v>
      </c>
      <c r="E24" s="23"/>
      <c r="F24" s="11" t="s">
        <v>41</v>
      </c>
      <c r="G24" s="26" t="str">
        <f t="shared" si="0"/>
        <v>Veuillez compléter le prix pour la quantité de référence HT</v>
      </c>
    </row>
    <row r="25" spans="1:7" ht="45.95" customHeight="1" x14ac:dyDescent="0.2">
      <c r="A25" s="11" t="s">
        <v>92</v>
      </c>
      <c r="B25" s="17">
        <v>161439</v>
      </c>
      <c r="C25" s="18" t="s">
        <v>8</v>
      </c>
      <c r="D25" s="11" t="s">
        <v>36</v>
      </c>
      <c r="E25" s="23"/>
      <c r="F25" s="11" t="s">
        <v>41</v>
      </c>
      <c r="G25" s="26" t="str">
        <f t="shared" si="0"/>
        <v>Veuillez compléter le prix pour la quantité de référence HT</v>
      </c>
    </row>
    <row r="26" spans="1:7" ht="45.95" customHeight="1" x14ac:dyDescent="0.2">
      <c r="A26" s="11" t="s">
        <v>93</v>
      </c>
      <c r="B26" s="17">
        <v>25744</v>
      </c>
      <c r="C26" s="18" t="s">
        <v>11</v>
      </c>
      <c r="D26" s="11" t="s">
        <v>36</v>
      </c>
      <c r="E26" s="23"/>
      <c r="F26" s="11"/>
      <c r="G26" s="26" t="str">
        <f t="shared" si="0"/>
        <v>Veuillez compléter le prix pour la quantité de référence HT</v>
      </c>
    </row>
    <row r="27" spans="1:7" ht="45.95" customHeight="1" x14ac:dyDescent="0.2">
      <c r="A27" s="11" t="s">
        <v>94</v>
      </c>
      <c r="B27" s="17">
        <v>30100</v>
      </c>
      <c r="C27" s="18" t="s">
        <v>8</v>
      </c>
      <c r="D27" s="11" t="s">
        <v>18</v>
      </c>
      <c r="E27" s="23"/>
      <c r="F27" s="11"/>
      <c r="G27" s="26" t="str">
        <f t="shared" si="0"/>
        <v>Veuillez compléter le prix pour la quantité de référence HT</v>
      </c>
    </row>
    <row r="28" spans="1:7" ht="45.95" customHeight="1" x14ac:dyDescent="0.2">
      <c r="A28" s="11" t="s">
        <v>95</v>
      </c>
      <c r="B28" s="17">
        <v>116645</v>
      </c>
      <c r="C28" s="18" t="s">
        <v>8</v>
      </c>
      <c r="D28" s="11" t="s">
        <v>31</v>
      </c>
      <c r="E28" s="23"/>
      <c r="F28" s="11"/>
      <c r="G28" s="26" t="str">
        <f t="shared" si="0"/>
        <v>Veuillez compléter le prix pour la quantité de référence HT</v>
      </c>
    </row>
    <row r="29" spans="1:7" ht="45.95" customHeight="1" x14ac:dyDescent="0.2">
      <c r="A29" s="11" t="s">
        <v>96</v>
      </c>
      <c r="B29" s="17">
        <v>33500</v>
      </c>
      <c r="C29" s="18" t="s">
        <v>8</v>
      </c>
      <c r="D29" s="11" t="s">
        <v>97</v>
      </c>
      <c r="E29" s="23"/>
      <c r="F29" s="11" t="s">
        <v>114</v>
      </c>
      <c r="G29" s="26" t="str">
        <f t="shared" si="0"/>
        <v>Veuillez compléter le prix pour la quantité de référence HT</v>
      </c>
    </row>
    <row r="30" spans="1:7" ht="45.95" customHeight="1" x14ac:dyDescent="0.2">
      <c r="A30" s="39" t="s">
        <v>115</v>
      </c>
      <c r="B30" s="40"/>
      <c r="C30" s="40"/>
      <c r="D30" s="40"/>
      <c r="E30" s="40"/>
      <c r="F30" s="41"/>
      <c r="G30" s="26"/>
    </row>
    <row r="31" spans="1:7" ht="45.95" customHeight="1" x14ac:dyDescent="0.2">
      <c r="A31" s="11" t="s">
        <v>116</v>
      </c>
      <c r="B31" s="17">
        <v>6900</v>
      </c>
      <c r="C31" s="18" t="s">
        <v>8</v>
      </c>
      <c r="D31" s="11" t="s">
        <v>36</v>
      </c>
      <c r="E31" s="23"/>
      <c r="F31" s="11" t="s">
        <v>41</v>
      </c>
      <c r="G31" s="26" t="str">
        <f t="shared" si="0"/>
        <v>Veuillez compléter le prix pour la quantité de référence HT</v>
      </c>
    </row>
    <row r="32" spans="1:7" ht="45.95" customHeight="1" x14ac:dyDescent="0.2">
      <c r="A32" s="11" t="s">
        <v>117</v>
      </c>
      <c r="B32" s="17">
        <v>2100</v>
      </c>
      <c r="C32" s="18" t="s">
        <v>8</v>
      </c>
      <c r="D32" s="11" t="s">
        <v>36</v>
      </c>
      <c r="E32" s="23"/>
      <c r="F32" s="11" t="s">
        <v>119</v>
      </c>
      <c r="G32" s="26" t="str">
        <f t="shared" ref="G32:G35" si="1">IF(E32="","Veuillez compléter le prix pour la quantité de référence HT","")</f>
        <v>Veuillez compléter le prix pour la quantité de référence HT</v>
      </c>
    </row>
    <row r="33" spans="1:7" ht="45.95" customHeight="1" x14ac:dyDescent="0.2">
      <c r="A33" s="11" t="s">
        <v>118</v>
      </c>
      <c r="B33" s="17">
        <v>1150</v>
      </c>
      <c r="C33" s="18" t="s">
        <v>38</v>
      </c>
      <c r="D33" s="11" t="s">
        <v>36</v>
      </c>
      <c r="E33" s="23"/>
      <c r="F33" s="11" t="s">
        <v>119</v>
      </c>
      <c r="G33" s="26" t="str">
        <f t="shared" si="1"/>
        <v>Veuillez compléter le prix pour la quantité de référence HT</v>
      </c>
    </row>
    <row r="34" spans="1:7" ht="45.95" customHeight="1" x14ac:dyDescent="0.2">
      <c r="A34" s="39" t="s">
        <v>122</v>
      </c>
      <c r="B34" s="40"/>
      <c r="C34" s="40"/>
      <c r="D34" s="40"/>
      <c r="E34" s="40"/>
      <c r="F34" s="41"/>
      <c r="G34" s="26"/>
    </row>
    <row r="35" spans="1:7" ht="45.95" customHeight="1" x14ac:dyDescent="0.2">
      <c r="A35" s="11" t="s">
        <v>120</v>
      </c>
      <c r="B35" s="17">
        <v>22000</v>
      </c>
      <c r="C35" s="18" t="s">
        <v>8</v>
      </c>
      <c r="D35" s="11" t="s">
        <v>36</v>
      </c>
      <c r="E35" s="23"/>
      <c r="F35" s="11"/>
      <c r="G35" s="26" t="str">
        <f t="shared" si="1"/>
        <v>Veuillez compléter le prix pour la quantité de référence HT</v>
      </c>
    </row>
    <row r="36" spans="1:7" ht="45.95" customHeight="1" x14ac:dyDescent="0.2">
      <c r="A36" s="11" t="s">
        <v>121</v>
      </c>
      <c r="B36" s="17">
        <v>15000</v>
      </c>
      <c r="C36" s="18" t="s">
        <v>8</v>
      </c>
      <c r="D36" s="11" t="s">
        <v>18</v>
      </c>
      <c r="E36" s="23"/>
      <c r="F36" s="11"/>
      <c r="G36" s="26" t="str">
        <f t="shared" ref="G36" si="2">IF(E36="","Veuillez compléter le prix pour la quantité de référence HT","")</f>
        <v>Veuillez compléter le prix pour la quantité de référence HT</v>
      </c>
    </row>
    <row r="37" spans="1:7" ht="18" x14ac:dyDescent="0.2">
      <c r="A37" s="34" t="s">
        <v>35</v>
      </c>
      <c r="B37" s="34"/>
      <c r="C37" s="35"/>
      <c r="D37" s="32" t="s">
        <v>13</v>
      </c>
      <c r="E37" s="27"/>
    </row>
    <row r="38" spans="1:7" x14ac:dyDescent="0.2">
      <c r="B38" s="24" t="s">
        <v>14</v>
      </c>
      <c r="C38" s="25"/>
      <c r="D38" s="25" t="s">
        <v>15</v>
      </c>
      <c r="E38" s="25"/>
    </row>
    <row r="39" spans="1:7" x14ac:dyDescent="0.2">
      <c r="B39" s="36" t="s">
        <v>16</v>
      </c>
      <c r="C39" s="36"/>
      <c r="D39" s="36"/>
      <c r="E39" s="36"/>
    </row>
    <row r="40" spans="1:7" ht="15" x14ac:dyDescent="0.2">
      <c r="A40" s="10"/>
      <c r="B40" s="10"/>
      <c r="C40" s="10"/>
      <c r="D40" s="33"/>
      <c r="E40" s="33"/>
      <c r="F40" s="33"/>
    </row>
    <row r="41" spans="1:7" ht="15" x14ac:dyDescent="0.2">
      <c r="A41" s="10"/>
      <c r="B41" s="10"/>
      <c r="C41" s="10"/>
      <c r="D41" s="10"/>
      <c r="E41" s="10"/>
      <c r="F41" s="10"/>
    </row>
  </sheetData>
  <sheetProtection selectLockedCells="1" selectUnlockedCells="1"/>
  <mergeCells count="14">
    <mergeCell ref="A1:F1"/>
    <mergeCell ref="A2:F2"/>
    <mergeCell ref="A3:F3"/>
    <mergeCell ref="A4:F4"/>
    <mergeCell ref="A6:F6"/>
    <mergeCell ref="A5:F5"/>
    <mergeCell ref="D40:F40"/>
    <mergeCell ref="A37:C37"/>
    <mergeCell ref="B39:E39"/>
    <mergeCell ref="B7:C7"/>
    <mergeCell ref="A8:F8"/>
    <mergeCell ref="A18:F18"/>
    <mergeCell ref="A30:F30"/>
    <mergeCell ref="A34:F34"/>
  </mergeCells>
  <conditionalFormatting sqref="E35 E33 E21:E29 E11:E17">
    <cfRule type="cellIs" dxfId="11" priority="25" operator="equal">
      <formula>#REF!="&lt;&gt;"</formula>
    </cfRule>
  </conditionalFormatting>
  <conditionalFormatting sqref="E36">
    <cfRule type="cellIs" dxfId="10" priority="24" operator="equal">
      <formula>#REF!="&lt;&gt;"</formula>
    </cfRule>
  </conditionalFormatting>
  <conditionalFormatting sqref="E31">
    <cfRule type="cellIs" dxfId="9" priority="6" operator="equal">
      <formula>#REF!="&lt;&gt;"</formula>
    </cfRule>
  </conditionalFormatting>
  <conditionalFormatting sqref="E32">
    <cfRule type="cellIs" dxfId="8" priority="5" operator="equal">
      <formula>#REF!="&lt;&gt;"</formula>
    </cfRule>
  </conditionalFormatting>
  <conditionalFormatting sqref="E19">
    <cfRule type="cellIs" dxfId="7" priority="4" operator="equal">
      <formula>#REF!="&lt;&gt;"</formula>
    </cfRule>
  </conditionalFormatting>
  <conditionalFormatting sqref="E20">
    <cfRule type="cellIs" dxfId="6" priority="3" operator="equal">
      <formula>#REF!="&lt;&gt;"</formula>
    </cfRule>
  </conditionalFormatting>
  <conditionalFormatting sqref="E9">
    <cfRule type="cellIs" dxfId="5" priority="2" operator="equal">
      <formula>#REF!="&lt;&gt;"</formula>
    </cfRule>
  </conditionalFormatting>
  <conditionalFormatting sqref="E10">
    <cfRule type="cellIs" dxfId="4" priority="1" operator="equal">
      <formula>#REF!="&lt;&gt;"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0" fitToHeight="0" orientation="portrait" useFirstPageNumber="1" verticalDpi="300" r:id="rId1"/>
  <headerFooter>
    <oddFooter xml:space="preserve">&amp;R&amp;12Page &amp;P/X
</oddFooter>
  </headerFooter>
  <rowBreaks count="1" manualBreakCount="1">
    <brk id="3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67"/>
  <sheetViews>
    <sheetView topLeftCell="A13" zoomScale="85" zoomScaleNormal="85" zoomScaleSheetLayoutView="85" workbookViewId="0">
      <selection activeCell="E13" sqref="E1:E1048576"/>
    </sheetView>
  </sheetViews>
  <sheetFormatPr baseColWidth="10" defaultColWidth="11.42578125" defaultRowHeight="12.75" x14ac:dyDescent="0.2"/>
  <cols>
    <col min="1" max="1" width="40.85546875" customWidth="1"/>
    <col min="2" max="2" width="5.5703125" style="20" customWidth="1"/>
    <col min="3" max="3" width="10.5703125" customWidth="1"/>
    <col min="4" max="4" width="36" customWidth="1"/>
    <col min="5" max="5" width="17.7109375" customWidth="1"/>
    <col min="6" max="6" width="39.5703125" customWidth="1"/>
    <col min="7" max="7" width="17" customWidth="1"/>
    <col min="8" max="11" width="17.5703125" customWidth="1"/>
  </cols>
  <sheetData>
    <row r="1" spans="1:7" s="1" customFormat="1" ht="32.25" customHeight="1" thickBot="1" x14ac:dyDescent="0.25">
      <c r="A1" s="61" t="s">
        <v>0</v>
      </c>
      <c r="B1" s="62"/>
      <c r="C1" s="62"/>
      <c r="D1" s="62"/>
      <c r="E1" s="62"/>
      <c r="F1" s="63"/>
    </row>
    <row r="2" spans="1:7" s="1" customFormat="1" ht="42.75" customHeight="1" x14ac:dyDescent="0.2">
      <c r="A2" s="64" t="s">
        <v>17</v>
      </c>
      <c r="B2" s="65"/>
      <c r="C2" s="65"/>
      <c r="D2" s="65"/>
      <c r="E2" s="65"/>
      <c r="F2" s="66"/>
    </row>
    <row r="3" spans="1:7" s="2" customFormat="1" ht="33" customHeight="1" x14ac:dyDescent="0.2">
      <c r="A3" s="67" t="str">
        <f>'BPU-P.HABITUELLES'!A3:F3</f>
        <v>CCP du DAF N° 2025-001817</v>
      </c>
      <c r="B3" s="68"/>
      <c r="C3" s="68"/>
      <c r="D3" s="68"/>
      <c r="E3" s="68"/>
      <c r="F3" s="69"/>
      <c r="G3" s="5"/>
    </row>
    <row r="4" spans="1:7" s="2" customFormat="1" ht="42.75" customHeight="1" x14ac:dyDescent="0.2">
      <c r="A4" s="51" t="str">
        <f>'BPU-P.HABITUELLES'!A4:F4</f>
        <v>Entretien des espaces verts et des aires aménagées au profit des formations rattachées au groupement de soutien commissariat (GSC) de Phalsbourg</v>
      </c>
      <c r="B4" s="52"/>
      <c r="C4" s="52"/>
      <c r="D4" s="52"/>
      <c r="E4" s="52"/>
      <c r="F4" s="53"/>
      <c r="G4" s="14"/>
    </row>
    <row r="5" spans="1:7" s="2" customFormat="1" ht="42.75" customHeight="1" x14ac:dyDescent="0.2">
      <c r="A5" s="73" t="str">
        <f>'BPU-P.HABITUELLES'!A5:F5</f>
        <v>Lot n°3 : Sites de Bitche</v>
      </c>
      <c r="B5" s="74"/>
      <c r="C5" s="74"/>
      <c r="D5" s="74"/>
      <c r="E5" s="74"/>
      <c r="F5" s="75"/>
      <c r="G5" s="14"/>
    </row>
    <row r="6" spans="1:7" s="1" customFormat="1" ht="34.5" customHeight="1" thickBot="1" x14ac:dyDescent="0.25">
      <c r="A6" s="70" t="s">
        <v>2</v>
      </c>
      <c r="B6" s="71"/>
      <c r="C6" s="71"/>
      <c r="D6" s="71"/>
      <c r="E6" s="71"/>
      <c r="F6" s="72"/>
    </row>
    <row r="7" spans="1:7" s="3" customFormat="1" ht="69" customHeight="1" x14ac:dyDescent="0.2">
      <c r="A7" s="15" t="s">
        <v>3</v>
      </c>
      <c r="B7" s="78" t="s">
        <v>19</v>
      </c>
      <c r="C7" s="78"/>
      <c r="D7" s="15" t="s">
        <v>5</v>
      </c>
      <c r="E7" s="15" t="s">
        <v>6</v>
      </c>
      <c r="F7" s="15" t="s">
        <v>7</v>
      </c>
    </row>
    <row r="8" spans="1:7" s="8" customFormat="1" ht="45.95" customHeight="1" x14ac:dyDescent="0.2">
      <c r="A8" s="19" t="s">
        <v>45</v>
      </c>
      <c r="B8" s="22">
        <v>1</v>
      </c>
      <c r="C8" s="30" t="s">
        <v>8</v>
      </c>
      <c r="D8" s="9" t="s">
        <v>9</v>
      </c>
      <c r="E8" s="23"/>
      <c r="F8" s="28" t="s">
        <v>50</v>
      </c>
      <c r="G8" s="26" t="str">
        <f>IF(E8="","Veuillez compléter le prix HT pour la quantité de référence","")</f>
        <v>Veuillez compléter le prix HT pour la quantité de référence</v>
      </c>
    </row>
    <row r="9" spans="1:7" s="8" customFormat="1" ht="45.95" customHeight="1" x14ac:dyDescent="0.2">
      <c r="A9" s="19" t="s">
        <v>45</v>
      </c>
      <c r="B9" s="22">
        <v>1</v>
      </c>
      <c r="C9" s="30" t="s">
        <v>8</v>
      </c>
      <c r="D9" s="9" t="s">
        <v>9</v>
      </c>
      <c r="E9" s="23"/>
      <c r="F9" s="28" t="s">
        <v>40</v>
      </c>
      <c r="G9" s="26" t="str">
        <f t="shared" ref="G9:G52" si="0">IF(E9="","Veuillez compléter le prix HT pour la quantité de référence","")</f>
        <v>Veuillez compléter le prix HT pour la quantité de référence</v>
      </c>
    </row>
    <row r="10" spans="1:7" s="8" customFormat="1" ht="45.95" customHeight="1" x14ac:dyDescent="0.2">
      <c r="A10" s="19" t="s">
        <v>45</v>
      </c>
      <c r="B10" s="22">
        <v>1</v>
      </c>
      <c r="C10" s="30" t="s">
        <v>8</v>
      </c>
      <c r="D10" s="9" t="s">
        <v>39</v>
      </c>
      <c r="E10" s="23"/>
      <c r="F10" s="28" t="s">
        <v>51</v>
      </c>
      <c r="G10" s="26" t="str">
        <f t="shared" si="0"/>
        <v>Veuillez compléter le prix HT pour la quantité de référence</v>
      </c>
    </row>
    <row r="11" spans="1:7" s="8" customFormat="1" ht="45.95" customHeight="1" x14ac:dyDescent="0.2">
      <c r="A11" s="19" t="s">
        <v>45</v>
      </c>
      <c r="B11" s="22">
        <v>1</v>
      </c>
      <c r="C11" s="30" t="s">
        <v>8</v>
      </c>
      <c r="D11" s="9" t="s">
        <v>36</v>
      </c>
      <c r="E11" s="23"/>
      <c r="F11" s="28" t="s">
        <v>32</v>
      </c>
      <c r="G11" s="26" t="str">
        <f t="shared" si="0"/>
        <v>Veuillez compléter le prix HT pour la quantité de référence</v>
      </c>
    </row>
    <row r="12" spans="1:7" s="8" customFormat="1" ht="45.95" customHeight="1" x14ac:dyDescent="0.2">
      <c r="A12" s="19" t="s">
        <v>45</v>
      </c>
      <c r="B12" s="22">
        <v>1</v>
      </c>
      <c r="C12" s="30" t="s">
        <v>8</v>
      </c>
      <c r="D12" s="9" t="s">
        <v>36</v>
      </c>
      <c r="E12" s="23"/>
      <c r="F12" s="28" t="s">
        <v>41</v>
      </c>
      <c r="G12" s="26" t="str">
        <f t="shared" si="0"/>
        <v>Veuillez compléter le prix HT pour la quantité de référence</v>
      </c>
    </row>
    <row r="13" spans="1:7" s="8" customFormat="1" ht="45.95" customHeight="1" x14ac:dyDescent="0.2">
      <c r="A13" s="19" t="s">
        <v>45</v>
      </c>
      <c r="B13" s="22">
        <v>1</v>
      </c>
      <c r="C13" s="30" t="s">
        <v>11</v>
      </c>
      <c r="D13" s="9" t="s">
        <v>20</v>
      </c>
      <c r="E13" s="23"/>
      <c r="F13" s="28"/>
      <c r="G13" s="26" t="str">
        <f t="shared" si="0"/>
        <v>Veuillez compléter le prix HT pour la quantité de référence</v>
      </c>
    </row>
    <row r="14" spans="1:7" s="8" customFormat="1" ht="45.95" customHeight="1" x14ac:dyDescent="0.2">
      <c r="A14" s="19" t="s">
        <v>45</v>
      </c>
      <c r="B14" s="22">
        <v>1</v>
      </c>
      <c r="C14" s="30" t="s">
        <v>8</v>
      </c>
      <c r="D14" s="9" t="s">
        <v>10</v>
      </c>
      <c r="E14" s="23"/>
      <c r="F14" s="28" t="s">
        <v>51</v>
      </c>
      <c r="G14" s="26" t="str">
        <f t="shared" si="0"/>
        <v>Veuillez compléter le prix HT pour la quantité de référence</v>
      </c>
    </row>
    <row r="15" spans="1:7" s="8" customFormat="1" ht="45.95" customHeight="1" x14ac:dyDescent="0.2">
      <c r="A15" s="19" t="s">
        <v>45</v>
      </c>
      <c r="B15" s="22">
        <v>1</v>
      </c>
      <c r="C15" s="30" t="s">
        <v>11</v>
      </c>
      <c r="D15" s="9" t="s">
        <v>21</v>
      </c>
      <c r="E15" s="23"/>
      <c r="F15" s="28" t="s">
        <v>51</v>
      </c>
      <c r="G15" s="26" t="str">
        <f t="shared" si="0"/>
        <v>Veuillez compléter le prix HT pour la quantité de référence</v>
      </c>
    </row>
    <row r="16" spans="1:7" s="8" customFormat="1" ht="45.95" customHeight="1" x14ac:dyDescent="0.2">
      <c r="A16" s="19" t="s">
        <v>45</v>
      </c>
      <c r="B16" s="22">
        <v>1</v>
      </c>
      <c r="C16" s="30" t="s">
        <v>8</v>
      </c>
      <c r="D16" s="9" t="s">
        <v>18</v>
      </c>
      <c r="E16" s="23"/>
      <c r="F16" s="28" t="s">
        <v>51</v>
      </c>
      <c r="G16" s="26" t="str">
        <f t="shared" si="0"/>
        <v>Veuillez compléter le prix HT pour la quantité de référence</v>
      </c>
    </row>
    <row r="17" spans="1:7" s="8" customFormat="1" ht="45.95" customHeight="1" x14ac:dyDescent="0.2">
      <c r="A17" s="19" t="s">
        <v>45</v>
      </c>
      <c r="B17" s="22">
        <v>1</v>
      </c>
      <c r="C17" s="30" t="s">
        <v>8</v>
      </c>
      <c r="D17" s="9" t="s">
        <v>31</v>
      </c>
      <c r="E17" s="23"/>
      <c r="F17" s="28" t="s">
        <v>51</v>
      </c>
      <c r="G17" s="26" t="str">
        <f t="shared" si="0"/>
        <v>Veuillez compléter le prix HT pour la quantité de référence</v>
      </c>
    </row>
    <row r="18" spans="1:7" s="8" customFormat="1" ht="45.95" customHeight="1" x14ac:dyDescent="0.2">
      <c r="A18" s="19" t="s">
        <v>45</v>
      </c>
      <c r="B18" s="22">
        <v>1</v>
      </c>
      <c r="C18" s="30" t="s">
        <v>8</v>
      </c>
      <c r="D18" s="9" t="s">
        <v>46</v>
      </c>
      <c r="E18" s="23"/>
      <c r="F18" s="28"/>
      <c r="G18" s="26" t="str">
        <f t="shared" si="0"/>
        <v>Veuillez compléter le prix HT pour la quantité de référence</v>
      </c>
    </row>
    <row r="19" spans="1:7" s="8" customFormat="1" ht="45.95" customHeight="1" x14ac:dyDescent="0.2">
      <c r="A19" s="19" t="s">
        <v>45</v>
      </c>
      <c r="B19" s="22">
        <v>1</v>
      </c>
      <c r="C19" s="30" t="s">
        <v>22</v>
      </c>
      <c r="D19" s="9" t="s">
        <v>47</v>
      </c>
      <c r="E19" s="23"/>
      <c r="F19" s="28" t="s">
        <v>33</v>
      </c>
      <c r="G19" s="26" t="str">
        <f t="shared" si="0"/>
        <v>Veuillez compléter le prix HT pour la quantité de référence</v>
      </c>
    </row>
    <row r="20" spans="1:7" s="8" customFormat="1" ht="45.95" customHeight="1" x14ac:dyDescent="0.2">
      <c r="A20" s="19" t="s">
        <v>45</v>
      </c>
      <c r="B20" s="22">
        <v>1</v>
      </c>
      <c r="C20" s="30" t="s">
        <v>22</v>
      </c>
      <c r="D20" s="9" t="s">
        <v>47</v>
      </c>
      <c r="E20" s="23"/>
      <c r="F20" s="28" t="s">
        <v>34</v>
      </c>
      <c r="G20" s="26" t="str">
        <f t="shared" si="0"/>
        <v>Veuillez compléter le prix HT pour la quantité de référence</v>
      </c>
    </row>
    <row r="21" spans="1:7" s="8" customFormat="1" ht="45.95" customHeight="1" x14ac:dyDescent="0.2">
      <c r="A21" s="19" t="s">
        <v>45</v>
      </c>
      <c r="B21" s="22">
        <v>1</v>
      </c>
      <c r="C21" s="30" t="s">
        <v>22</v>
      </c>
      <c r="D21" s="9" t="s">
        <v>47</v>
      </c>
      <c r="E21" s="23"/>
      <c r="F21" s="28" t="s">
        <v>52</v>
      </c>
      <c r="G21" s="26" t="str">
        <f t="shared" si="0"/>
        <v>Veuillez compléter le prix HT pour la quantité de référence</v>
      </c>
    </row>
    <row r="22" spans="1:7" s="8" customFormat="1" ht="45.95" customHeight="1" x14ac:dyDescent="0.2">
      <c r="A22" s="19" t="s">
        <v>45</v>
      </c>
      <c r="B22" s="22">
        <v>1</v>
      </c>
      <c r="C22" s="30" t="s">
        <v>22</v>
      </c>
      <c r="D22" s="9" t="s">
        <v>47</v>
      </c>
      <c r="E22" s="23"/>
      <c r="F22" s="28" t="s">
        <v>53</v>
      </c>
      <c r="G22" s="26" t="str">
        <f t="shared" si="0"/>
        <v>Veuillez compléter le prix HT pour la quantité de référence</v>
      </c>
    </row>
    <row r="23" spans="1:7" s="8" customFormat="1" ht="45.95" customHeight="1" x14ac:dyDescent="0.2">
      <c r="A23" s="19" t="s">
        <v>45</v>
      </c>
      <c r="B23" s="22">
        <v>1</v>
      </c>
      <c r="C23" s="30" t="s">
        <v>22</v>
      </c>
      <c r="D23" s="9" t="s">
        <v>47</v>
      </c>
      <c r="E23" s="23"/>
      <c r="F23" s="28" t="s">
        <v>54</v>
      </c>
      <c r="G23" s="26" t="str">
        <f t="shared" si="0"/>
        <v>Veuillez compléter le prix HT pour la quantité de référence</v>
      </c>
    </row>
    <row r="24" spans="1:7" s="8" customFormat="1" ht="45.95" customHeight="1" x14ac:dyDescent="0.2">
      <c r="A24" s="19" t="s">
        <v>45</v>
      </c>
      <c r="B24" s="22">
        <v>1</v>
      </c>
      <c r="C24" s="30" t="s">
        <v>22</v>
      </c>
      <c r="D24" s="9" t="s">
        <v>23</v>
      </c>
      <c r="E24" s="23"/>
      <c r="F24" s="28" t="s">
        <v>55</v>
      </c>
      <c r="G24" s="26" t="str">
        <f t="shared" si="0"/>
        <v>Veuillez compléter le prix HT pour la quantité de référence</v>
      </c>
    </row>
    <row r="25" spans="1:7" ht="45.95" customHeight="1" x14ac:dyDescent="0.2">
      <c r="A25" s="19" t="s">
        <v>45</v>
      </c>
      <c r="B25" s="22">
        <v>1</v>
      </c>
      <c r="C25" s="30" t="s">
        <v>22</v>
      </c>
      <c r="D25" s="9" t="s">
        <v>23</v>
      </c>
      <c r="E25" s="23"/>
      <c r="F25" s="28" t="s">
        <v>56</v>
      </c>
      <c r="G25" s="26" t="str">
        <f t="shared" si="0"/>
        <v>Veuillez compléter le prix HT pour la quantité de référence</v>
      </c>
    </row>
    <row r="26" spans="1:7" ht="45.95" customHeight="1" x14ac:dyDescent="0.2">
      <c r="A26" s="19" t="s">
        <v>45</v>
      </c>
      <c r="B26" s="22">
        <v>1</v>
      </c>
      <c r="C26" s="30" t="s">
        <v>22</v>
      </c>
      <c r="D26" s="9" t="s">
        <v>23</v>
      </c>
      <c r="E26" s="23"/>
      <c r="F26" s="28" t="s">
        <v>57</v>
      </c>
      <c r="G26" s="26" t="str">
        <f t="shared" si="0"/>
        <v>Veuillez compléter le prix HT pour la quantité de référence</v>
      </c>
    </row>
    <row r="27" spans="1:7" ht="45.95" customHeight="1" x14ac:dyDescent="0.2">
      <c r="A27" s="19" t="s">
        <v>45</v>
      </c>
      <c r="B27" s="22">
        <v>1</v>
      </c>
      <c r="C27" s="30" t="s">
        <v>22</v>
      </c>
      <c r="D27" s="9" t="s">
        <v>23</v>
      </c>
      <c r="E27" s="23"/>
      <c r="F27" s="28" t="s">
        <v>58</v>
      </c>
      <c r="G27" s="26" t="str">
        <f t="shared" si="0"/>
        <v>Veuillez compléter le prix HT pour la quantité de référence</v>
      </c>
    </row>
    <row r="28" spans="1:7" ht="45.95" customHeight="1" x14ac:dyDescent="0.2">
      <c r="A28" s="19" t="s">
        <v>45</v>
      </c>
      <c r="B28" s="22">
        <v>1</v>
      </c>
      <c r="C28" s="30" t="s">
        <v>22</v>
      </c>
      <c r="D28" s="9" t="s">
        <v>23</v>
      </c>
      <c r="E28" s="23"/>
      <c r="F28" s="28" t="s">
        <v>59</v>
      </c>
      <c r="G28" s="26" t="str">
        <f t="shared" si="0"/>
        <v>Veuillez compléter le prix HT pour la quantité de référence</v>
      </c>
    </row>
    <row r="29" spans="1:7" ht="45.95" customHeight="1" x14ac:dyDescent="0.2">
      <c r="A29" s="19" t="s">
        <v>45</v>
      </c>
      <c r="B29" s="22">
        <v>1</v>
      </c>
      <c r="C29" s="30" t="s">
        <v>22</v>
      </c>
      <c r="D29" s="9" t="s">
        <v>23</v>
      </c>
      <c r="E29" s="23"/>
      <c r="F29" s="28" t="s">
        <v>60</v>
      </c>
      <c r="G29" s="26" t="str">
        <f t="shared" si="0"/>
        <v>Veuillez compléter le prix HT pour la quantité de référence</v>
      </c>
    </row>
    <row r="30" spans="1:7" ht="45.95" customHeight="1" x14ac:dyDescent="0.2">
      <c r="A30" s="19" t="s">
        <v>45</v>
      </c>
      <c r="B30" s="22">
        <v>1</v>
      </c>
      <c r="C30" s="30" t="s">
        <v>22</v>
      </c>
      <c r="D30" s="9" t="s">
        <v>23</v>
      </c>
      <c r="E30" s="23"/>
      <c r="F30" s="28" t="s">
        <v>61</v>
      </c>
      <c r="G30" s="26" t="str">
        <f t="shared" si="0"/>
        <v>Veuillez compléter le prix HT pour la quantité de référence</v>
      </c>
    </row>
    <row r="31" spans="1:7" ht="45.95" customHeight="1" x14ac:dyDescent="0.2">
      <c r="A31" s="19" t="s">
        <v>45</v>
      </c>
      <c r="B31" s="22">
        <v>1</v>
      </c>
      <c r="C31" s="30" t="s">
        <v>22</v>
      </c>
      <c r="D31" s="9" t="s">
        <v>23</v>
      </c>
      <c r="E31" s="23"/>
      <c r="F31" s="28" t="s">
        <v>62</v>
      </c>
      <c r="G31" s="26" t="str">
        <f t="shared" si="0"/>
        <v>Veuillez compléter le prix HT pour la quantité de référence</v>
      </c>
    </row>
    <row r="32" spans="1:7" ht="45.95" customHeight="1" x14ac:dyDescent="0.2">
      <c r="A32" s="19" t="s">
        <v>45</v>
      </c>
      <c r="B32" s="22">
        <v>1</v>
      </c>
      <c r="C32" s="30" t="s">
        <v>22</v>
      </c>
      <c r="D32" s="9" t="s">
        <v>23</v>
      </c>
      <c r="E32" s="23"/>
      <c r="F32" s="28" t="s">
        <v>63</v>
      </c>
      <c r="G32" s="26" t="str">
        <f t="shared" si="0"/>
        <v>Veuillez compléter le prix HT pour la quantité de référence</v>
      </c>
    </row>
    <row r="33" spans="1:7" ht="45.95" customHeight="1" x14ac:dyDescent="0.2">
      <c r="A33" s="19" t="s">
        <v>45</v>
      </c>
      <c r="B33" s="22">
        <v>1</v>
      </c>
      <c r="C33" s="30" t="s">
        <v>22</v>
      </c>
      <c r="D33" s="9" t="s">
        <v>23</v>
      </c>
      <c r="E33" s="23"/>
      <c r="F33" s="28" t="s">
        <v>64</v>
      </c>
      <c r="G33" s="26" t="str">
        <f t="shared" si="0"/>
        <v>Veuillez compléter le prix HT pour la quantité de référence</v>
      </c>
    </row>
    <row r="34" spans="1:7" ht="45.95" customHeight="1" x14ac:dyDescent="0.2">
      <c r="A34" s="19" t="s">
        <v>45</v>
      </c>
      <c r="B34" s="22">
        <v>1</v>
      </c>
      <c r="C34" s="30" t="s">
        <v>22</v>
      </c>
      <c r="D34" s="9" t="s">
        <v>24</v>
      </c>
      <c r="E34" s="23"/>
      <c r="F34" s="28" t="s">
        <v>65</v>
      </c>
      <c r="G34" s="26" t="str">
        <f t="shared" si="0"/>
        <v>Veuillez compléter le prix HT pour la quantité de référence</v>
      </c>
    </row>
    <row r="35" spans="1:7" ht="45.95" customHeight="1" x14ac:dyDescent="0.2">
      <c r="A35" s="19" t="s">
        <v>45</v>
      </c>
      <c r="B35" s="22">
        <v>1</v>
      </c>
      <c r="C35" s="30" t="s">
        <v>22</v>
      </c>
      <c r="D35" s="9" t="s">
        <v>24</v>
      </c>
      <c r="E35" s="23"/>
      <c r="F35" s="28" t="s">
        <v>66</v>
      </c>
      <c r="G35" s="26" t="str">
        <f t="shared" si="0"/>
        <v>Veuillez compléter le prix HT pour la quantité de référence</v>
      </c>
    </row>
    <row r="36" spans="1:7" ht="45.95" customHeight="1" x14ac:dyDescent="0.2">
      <c r="A36" s="19" t="s">
        <v>45</v>
      </c>
      <c r="B36" s="22">
        <v>1</v>
      </c>
      <c r="C36" s="30" t="s">
        <v>22</v>
      </c>
      <c r="D36" s="9" t="s">
        <v>24</v>
      </c>
      <c r="E36" s="23"/>
      <c r="F36" s="28" t="s">
        <v>67</v>
      </c>
      <c r="G36" s="26" t="str">
        <f t="shared" si="0"/>
        <v>Veuillez compléter le prix HT pour la quantité de référence</v>
      </c>
    </row>
    <row r="37" spans="1:7" ht="45.95" customHeight="1" x14ac:dyDescent="0.2">
      <c r="A37" s="19" t="s">
        <v>45</v>
      </c>
      <c r="B37" s="22">
        <v>1</v>
      </c>
      <c r="C37" s="30" t="s">
        <v>22</v>
      </c>
      <c r="D37" s="9" t="s">
        <v>24</v>
      </c>
      <c r="E37" s="23"/>
      <c r="F37" s="28" t="s">
        <v>68</v>
      </c>
      <c r="G37" s="26" t="str">
        <f t="shared" si="0"/>
        <v>Veuillez compléter le prix HT pour la quantité de référence</v>
      </c>
    </row>
    <row r="38" spans="1:7" ht="45.95" customHeight="1" x14ac:dyDescent="0.2">
      <c r="A38" s="19" t="s">
        <v>45</v>
      </c>
      <c r="B38" s="22">
        <v>1</v>
      </c>
      <c r="C38" s="30" t="s">
        <v>22</v>
      </c>
      <c r="D38" s="9" t="s">
        <v>24</v>
      </c>
      <c r="E38" s="23"/>
      <c r="F38" s="28" t="s">
        <v>69</v>
      </c>
      <c r="G38" s="26" t="str">
        <f t="shared" si="0"/>
        <v>Veuillez compléter le prix HT pour la quantité de référence</v>
      </c>
    </row>
    <row r="39" spans="1:7" ht="45.95" customHeight="1" x14ac:dyDescent="0.2">
      <c r="A39" s="19" t="s">
        <v>45</v>
      </c>
      <c r="B39" s="22">
        <v>1</v>
      </c>
      <c r="C39" s="30" t="s">
        <v>22</v>
      </c>
      <c r="D39" s="9" t="s">
        <v>24</v>
      </c>
      <c r="E39" s="23"/>
      <c r="F39" s="28" t="s">
        <v>70</v>
      </c>
      <c r="G39" s="26" t="str">
        <f t="shared" si="0"/>
        <v>Veuillez compléter le prix HT pour la quantité de référence</v>
      </c>
    </row>
    <row r="40" spans="1:7" ht="45.95" customHeight="1" x14ac:dyDescent="0.2">
      <c r="A40" s="19" t="s">
        <v>45</v>
      </c>
      <c r="B40" s="22">
        <v>1</v>
      </c>
      <c r="C40" s="30" t="s">
        <v>22</v>
      </c>
      <c r="D40" s="9" t="s">
        <v>24</v>
      </c>
      <c r="E40" s="23"/>
      <c r="F40" s="28" t="s">
        <v>71</v>
      </c>
      <c r="G40" s="26" t="str">
        <f t="shared" si="0"/>
        <v>Veuillez compléter le prix HT pour la quantité de référence</v>
      </c>
    </row>
    <row r="41" spans="1:7" ht="45.95" customHeight="1" x14ac:dyDescent="0.2">
      <c r="A41" s="19" t="s">
        <v>45</v>
      </c>
      <c r="B41" s="22">
        <v>1</v>
      </c>
      <c r="C41" s="30" t="s">
        <v>22</v>
      </c>
      <c r="D41" s="9" t="s">
        <v>24</v>
      </c>
      <c r="E41" s="23"/>
      <c r="F41" s="28" t="s">
        <v>72</v>
      </c>
      <c r="G41" s="26" t="str">
        <f t="shared" si="0"/>
        <v>Veuillez compléter le prix HT pour la quantité de référence</v>
      </c>
    </row>
    <row r="42" spans="1:7" ht="45.95" customHeight="1" x14ac:dyDescent="0.2">
      <c r="A42" s="19" t="s">
        <v>45</v>
      </c>
      <c r="B42" s="22">
        <v>1</v>
      </c>
      <c r="C42" s="30" t="s">
        <v>22</v>
      </c>
      <c r="D42" s="9" t="s">
        <v>48</v>
      </c>
      <c r="E42" s="23"/>
      <c r="F42" s="28" t="s">
        <v>73</v>
      </c>
      <c r="G42" s="26" t="str">
        <f t="shared" si="0"/>
        <v>Veuillez compléter le prix HT pour la quantité de référence</v>
      </c>
    </row>
    <row r="43" spans="1:7" ht="45.95" customHeight="1" x14ac:dyDescent="0.2">
      <c r="A43" s="19" t="s">
        <v>45</v>
      </c>
      <c r="B43" s="22">
        <v>1</v>
      </c>
      <c r="C43" s="30" t="s">
        <v>22</v>
      </c>
      <c r="D43" s="9" t="s">
        <v>48</v>
      </c>
      <c r="E43" s="23"/>
      <c r="F43" s="28" t="s">
        <v>74</v>
      </c>
      <c r="G43" s="26" t="str">
        <f t="shared" si="0"/>
        <v>Veuillez compléter le prix HT pour la quantité de référence</v>
      </c>
    </row>
    <row r="44" spans="1:7" ht="45.95" customHeight="1" x14ac:dyDescent="0.2">
      <c r="A44" s="19" t="s">
        <v>45</v>
      </c>
      <c r="B44" s="22">
        <v>1</v>
      </c>
      <c r="C44" s="30" t="s">
        <v>26</v>
      </c>
      <c r="D44" s="9" t="s">
        <v>27</v>
      </c>
      <c r="E44" s="23"/>
      <c r="F44" s="28" t="s">
        <v>75</v>
      </c>
      <c r="G44" s="26" t="str">
        <f t="shared" si="0"/>
        <v>Veuillez compléter le prix HT pour la quantité de référence</v>
      </c>
    </row>
    <row r="45" spans="1:7" ht="45.95" customHeight="1" x14ac:dyDescent="0.2">
      <c r="A45" s="19" t="s">
        <v>45</v>
      </c>
      <c r="B45" s="22">
        <v>1</v>
      </c>
      <c r="C45" s="30" t="s">
        <v>26</v>
      </c>
      <c r="D45" s="9" t="s">
        <v>27</v>
      </c>
      <c r="E45" s="23"/>
      <c r="F45" s="28" t="s">
        <v>25</v>
      </c>
      <c r="G45" s="26" t="str">
        <f t="shared" si="0"/>
        <v>Veuillez compléter le prix HT pour la quantité de référence</v>
      </c>
    </row>
    <row r="46" spans="1:7" ht="45.95" customHeight="1" x14ac:dyDescent="0.2">
      <c r="A46" s="19" t="s">
        <v>45</v>
      </c>
      <c r="B46" s="22">
        <v>1</v>
      </c>
      <c r="C46" s="30" t="s">
        <v>26</v>
      </c>
      <c r="D46" s="9" t="s">
        <v>27</v>
      </c>
      <c r="E46" s="23"/>
      <c r="F46" s="28" t="s">
        <v>76</v>
      </c>
      <c r="G46" s="26" t="str">
        <f t="shared" si="0"/>
        <v>Veuillez compléter le prix HT pour la quantité de référence</v>
      </c>
    </row>
    <row r="47" spans="1:7" ht="45.95" customHeight="1" x14ac:dyDescent="0.2">
      <c r="A47" s="19" t="s">
        <v>45</v>
      </c>
      <c r="B47" s="22">
        <v>1</v>
      </c>
      <c r="C47" s="30" t="s">
        <v>26</v>
      </c>
      <c r="D47" s="9" t="s">
        <v>27</v>
      </c>
      <c r="E47" s="23"/>
      <c r="F47" s="28" t="s">
        <v>77</v>
      </c>
      <c r="G47" s="26" t="str">
        <f t="shared" si="0"/>
        <v>Veuillez compléter le prix HT pour la quantité de référence</v>
      </c>
    </row>
    <row r="48" spans="1:7" ht="45.95" customHeight="1" x14ac:dyDescent="0.2">
      <c r="A48" s="19" t="s">
        <v>45</v>
      </c>
      <c r="B48" s="22">
        <v>1</v>
      </c>
      <c r="C48" s="30" t="s">
        <v>11</v>
      </c>
      <c r="D48" s="9" t="s">
        <v>28</v>
      </c>
      <c r="E48" s="23"/>
      <c r="F48" s="28" t="s">
        <v>78</v>
      </c>
      <c r="G48" s="26" t="str">
        <f t="shared" si="0"/>
        <v>Veuillez compléter le prix HT pour la quantité de référence</v>
      </c>
    </row>
    <row r="49" spans="1:7" ht="45.95" customHeight="1" x14ac:dyDescent="0.2">
      <c r="A49" s="19" t="s">
        <v>45</v>
      </c>
      <c r="B49" s="22">
        <v>1</v>
      </c>
      <c r="C49" s="30" t="s">
        <v>11</v>
      </c>
      <c r="D49" s="9" t="s">
        <v>29</v>
      </c>
      <c r="E49" s="23"/>
      <c r="F49" s="28" t="s">
        <v>51</v>
      </c>
      <c r="G49" s="26" t="str">
        <f t="shared" si="0"/>
        <v>Veuillez compléter le prix HT pour la quantité de référence</v>
      </c>
    </row>
    <row r="50" spans="1:7" ht="45.95" customHeight="1" x14ac:dyDescent="0.2">
      <c r="A50" s="19" t="s">
        <v>45</v>
      </c>
      <c r="B50" s="22">
        <v>1</v>
      </c>
      <c r="C50" s="30" t="s">
        <v>11</v>
      </c>
      <c r="D50" s="9" t="s">
        <v>30</v>
      </c>
      <c r="E50" s="23"/>
      <c r="F50" s="28" t="s">
        <v>51</v>
      </c>
      <c r="G50" s="26" t="str">
        <f t="shared" si="0"/>
        <v>Veuillez compléter le prix HT pour la quantité de référence</v>
      </c>
    </row>
    <row r="51" spans="1:7" ht="45.95" customHeight="1" x14ac:dyDescent="0.2">
      <c r="A51" s="19" t="s">
        <v>45</v>
      </c>
      <c r="B51" s="22">
        <v>1</v>
      </c>
      <c r="C51" s="30" t="s">
        <v>11</v>
      </c>
      <c r="D51" s="9" t="s">
        <v>12</v>
      </c>
      <c r="E51" s="23"/>
      <c r="F51" s="28" t="s">
        <v>51</v>
      </c>
      <c r="G51" s="26" t="str">
        <f t="shared" si="0"/>
        <v>Veuillez compléter le prix HT pour la quantité de référence</v>
      </c>
    </row>
    <row r="52" spans="1:7" ht="45.95" customHeight="1" x14ac:dyDescent="0.2">
      <c r="A52" s="19" t="s">
        <v>45</v>
      </c>
      <c r="B52" s="16">
        <v>1</v>
      </c>
      <c r="C52" s="31" t="s">
        <v>8</v>
      </c>
      <c r="D52" s="9" t="s">
        <v>49</v>
      </c>
      <c r="E52" s="23"/>
      <c r="F52" s="28" t="s">
        <v>79</v>
      </c>
      <c r="G52" s="26" t="str">
        <f t="shared" si="0"/>
        <v>Veuillez compléter le prix HT pour la quantité de référence</v>
      </c>
    </row>
    <row r="53" spans="1:7" ht="30" customHeight="1" x14ac:dyDescent="0.2">
      <c r="A53" s="76"/>
      <c r="B53" s="76"/>
      <c r="C53" s="77"/>
      <c r="D53" s="32" t="s">
        <v>13</v>
      </c>
      <c r="E53" s="27"/>
      <c r="G53" s="13"/>
    </row>
    <row r="54" spans="1:7" ht="21.95" customHeight="1" x14ac:dyDescent="0.2">
      <c r="B54" s="24" t="s">
        <v>14</v>
      </c>
      <c r="C54" s="25"/>
      <c r="D54" s="25" t="s">
        <v>15</v>
      </c>
      <c r="E54" s="25"/>
      <c r="G54" s="13"/>
    </row>
    <row r="55" spans="1:7" x14ac:dyDescent="0.2">
      <c r="B55" s="36" t="s">
        <v>16</v>
      </c>
      <c r="C55" s="36"/>
      <c r="D55" s="36"/>
      <c r="E55" s="36"/>
    </row>
    <row r="56" spans="1:7" x14ac:dyDescent="0.2">
      <c r="D56" s="60"/>
      <c r="E56" s="60"/>
      <c r="F56" s="60"/>
    </row>
    <row r="67" spans="6:6" x14ac:dyDescent="0.2">
      <c r="F67" s="21"/>
    </row>
  </sheetData>
  <sheetProtection selectLockedCells="1" selectUnlockedCells="1"/>
  <mergeCells count="10">
    <mergeCell ref="D56:F56"/>
    <mergeCell ref="A1:F1"/>
    <mergeCell ref="A2:F2"/>
    <mergeCell ref="A3:F3"/>
    <mergeCell ref="A4:F4"/>
    <mergeCell ref="A6:F6"/>
    <mergeCell ref="A5:F5"/>
    <mergeCell ref="A53:C53"/>
    <mergeCell ref="B55:E55"/>
    <mergeCell ref="B7:C7"/>
  </mergeCells>
  <conditionalFormatting sqref="E8:E52">
    <cfRule type="cellIs" dxfId="3" priority="34" operator="equal">
      <formula>#REF!="&lt;&gt;"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2" fitToHeight="0" orientation="portrait" useFirstPageNumber="1" verticalDpi="300" r:id="rId1"/>
  <headerFooter>
    <oddFooter>&amp;RPage &amp;P/X</oddFooter>
  </headerFooter>
  <rowBreaks count="1" manualBreakCount="1">
    <brk id="2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43"/>
  <sheetViews>
    <sheetView tabSelected="1" zoomScale="85" zoomScaleNormal="85" zoomScaleSheetLayoutView="85" workbookViewId="0">
      <selection activeCell="E12" sqref="E12"/>
    </sheetView>
  </sheetViews>
  <sheetFormatPr baseColWidth="10" defaultColWidth="11.42578125" defaultRowHeight="12.75" x14ac:dyDescent="0.2"/>
  <cols>
    <col min="1" max="1" width="40.85546875" customWidth="1"/>
    <col min="2" max="2" width="5.5703125" style="20" customWidth="1"/>
    <col min="3" max="3" width="10.5703125" customWidth="1"/>
    <col min="4" max="4" width="36" customWidth="1"/>
    <col min="5" max="5" width="17.7109375" customWidth="1"/>
    <col min="6" max="6" width="39.5703125" customWidth="1"/>
    <col min="7" max="7" width="17" customWidth="1"/>
    <col min="8" max="11" width="17.5703125" customWidth="1"/>
  </cols>
  <sheetData>
    <row r="1" spans="1:7" s="1" customFormat="1" ht="32.25" customHeight="1" thickBot="1" x14ac:dyDescent="0.25">
      <c r="A1" s="61" t="s">
        <v>0</v>
      </c>
      <c r="B1" s="62"/>
      <c r="C1" s="62"/>
      <c r="D1" s="62"/>
      <c r="E1" s="62"/>
      <c r="F1" s="63"/>
    </row>
    <row r="2" spans="1:7" s="1" customFormat="1" ht="42.75" customHeight="1" x14ac:dyDescent="0.2">
      <c r="A2" s="64" t="s">
        <v>80</v>
      </c>
      <c r="B2" s="65"/>
      <c r="C2" s="65"/>
      <c r="D2" s="65"/>
      <c r="E2" s="65"/>
      <c r="F2" s="66"/>
    </row>
    <row r="3" spans="1:7" s="2" customFormat="1" ht="33" customHeight="1" x14ac:dyDescent="0.2">
      <c r="A3" s="67" t="str">
        <f>'BPU-P.HABITUELLES'!A3:F3</f>
        <v>CCP du DAF N° 2025-001817</v>
      </c>
      <c r="B3" s="68"/>
      <c r="C3" s="68"/>
      <c r="D3" s="68"/>
      <c r="E3" s="68"/>
      <c r="F3" s="69"/>
      <c r="G3" s="5"/>
    </row>
    <row r="4" spans="1:7" s="2" customFormat="1" ht="42.75" customHeight="1" x14ac:dyDescent="0.2">
      <c r="A4" s="51" t="str">
        <f>'BPU-P.HABITUELLES'!A4:F4</f>
        <v>Entretien des espaces verts et des aires aménagées au profit des formations rattachées au groupement de soutien commissariat (GSC) de Phalsbourg</v>
      </c>
      <c r="B4" s="52"/>
      <c r="C4" s="52"/>
      <c r="D4" s="52"/>
      <c r="E4" s="52"/>
      <c r="F4" s="53"/>
      <c r="G4" s="14"/>
    </row>
    <row r="5" spans="1:7" s="2" customFormat="1" ht="42.75" customHeight="1" x14ac:dyDescent="0.2">
      <c r="A5" s="73" t="str">
        <f>'BPU-P.HABITUELLES'!A5:F5</f>
        <v>Lot n°3 : Sites de Bitche</v>
      </c>
      <c r="B5" s="74"/>
      <c r="C5" s="74"/>
      <c r="D5" s="74"/>
      <c r="E5" s="74"/>
      <c r="F5" s="75"/>
      <c r="G5" s="14"/>
    </row>
    <row r="6" spans="1:7" s="1" customFormat="1" ht="34.5" customHeight="1" thickBot="1" x14ac:dyDescent="0.25">
      <c r="A6" s="70" t="s">
        <v>2</v>
      </c>
      <c r="B6" s="71"/>
      <c r="C6" s="71"/>
      <c r="D6" s="71"/>
      <c r="E6" s="71"/>
      <c r="F6" s="72"/>
    </row>
    <row r="7" spans="1:7" s="3" customFormat="1" ht="69" customHeight="1" x14ac:dyDescent="0.2">
      <c r="A7" s="15" t="s">
        <v>3</v>
      </c>
      <c r="B7" s="78" t="s">
        <v>19</v>
      </c>
      <c r="C7" s="78"/>
      <c r="D7" s="15" t="s">
        <v>5</v>
      </c>
      <c r="E7" s="15" t="s">
        <v>6</v>
      </c>
      <c r="F7" s="15" t="s">
        <v>7</v>
      </c>
    </row>
    <row r="8" spans="1:7" s="8" customFormat="1" ht="45.95" customHeight="1" x14ac:dyDescent="0.2">
      <c r="A8" s="19" t="s">
        <v>9</v>
      </c>
      <c r="B8" s="22">
        <v>1</v>
      </c>
      <c r="C8" s="30" t="s">
        <v>38</v>
      </c>
      <c r="D8" s="9" t="s">
        <v>9</v>
      </c>
      <c r="E8" s="23"/>
      <c r="F8" s="28"/>
      <c r="G8" s="26" t="str">
        <f>IF(E8="","Veuillez compléter le prix HT pour la quantité de référence","")</f>
        <v>Veuillez compléter le prix HT pour la quantité de référence</v>
      </c>
    </row>
    <row r="9" spans="1:7" s="8" customFormat="1" ht="45.95" customHeight="1" x14ac:dyDescent="0.2">
      <c r="A9" s="19" t="s">
        <v>12</v>
      </c>
      <c r="B9" s="22">
        <v>1</v>
      </c>
      <c r="C9" s="30" t="s">
        <v>42</v>
      </c>
      <c r="D9" s="19" t="s">
        <v>12</v>
      </c>
      <c r="E9" s="23"/>
      <c r="F9" s="28"/>
      <c r="G9" s="26" t="str">
        <f>IF(E9="","Veuillez compléter le prix HT pour la quantité de référence","")</f>
        <v>Veuillez compléter le prix HT pour la quantité de référence</v>
      </c>
    </row>
    <row r="10" spans="1:7" s="8" customFormat="1" ht="45.95" customHeight="1" x14ac:dyDescent="0.2">
      <c r="A10" s="19" t="s">
        <v>81</v>
      </c>
      <c r="B10" s="22">
        <v>1</v>
      </c>
      <c r="C10" s="30" t="s">
        <v>22</v>
      </c>
      <c r="D10" s="9" t="s">
        <v>47</v>
      </c>
      <c r="E10" s="23"/>
      <c r="F10" s="28" t="s">
        <v>84</v>
      </c>
      <c r="G10" s="26" t="str">
        <f>IF(E10="","Veuillez compléter le prix HT pour la quantité de référence","")</f>
        <v>Veuillez compléter le prix HT pour la quantité de référence</v>
      </c>
    </row>
    <row r="11" spans="1:7" s="8" customFormat="1" ht="45.95" customHeight="1" x14ac:dyDescent="0.2">
      <c r="A11" s="19" t="s">
        <v>82</v>
      </c>
      <c r="B11" s="22">
        <v>1</v>
      </c>
      <c r="C11" s="30" t="s">
        <v>22</v>
      </c>
      <c r="D11" s="9" t="s">
        <v>47</v>
      </c>
      <c r="E11" s="23"/>
      <c r="F11" s="28" t="s">
        <v>84</v>
      </c>
      <c r="G11" s="26" t="str">
        <f t="shared" ref="G11:G28" si="0">IF(E11="","Veuillez compléter le prix HT pour la quantité de référence","")</f>
        <v>Veuillez compléter le prix HT pour la quantité de référence</v>
      </c>
    </row>
    <row r="12" spans="1:7" s="8" customFormat="1" ht="45.95" customHeight="1" x14ac:dyDescent="0.2">
      <c r="A12" s="19" t="s">
        <v>83</v>
      </c>
      <c r="B12" s="22">
        <v>1</v>
      </c>
      <c r="C12" s="30" t="s">
        <v>22</v>
      </c>
      <c r="D12" s="9" t="s">
        <v>47</v>
      </c>
      <c r="E12" s="23"/>
      <c r="F12" s="28" t="s">
        <v>84</v>
      </c>
      <c r="G12" s="26" t="str">
        <f t="shared" si="0"/>
        <v>Veuillez compléter le prix HT pour la quantité de référence</v>
      </c>
    </row>
    <row r="13" spans="1:7" s="8" customFormat="1" ht="45.95" customHeight="1" x14ac:dyDescent="0.2">
      <c r="A13" s="19" t="s">
        <v>81</v>
      </c>
      <c r="B13" s="22">
        <v>1</v>
      </c>
      <c r="C13" s="30" t="s">
        <v>22</v>
      </c>
      <c r="D13" s="9" t="s">
        <v>47</v>
      </c>
      <c r="E13" s="23"/>
      <c r="F13" s="28" t="s">
        <v>85</v>
      </c>
      <c r="G13" s="26" t="str">
        <f t="shared" si="0"/>
        <v>Veuillez compléter le prix HT pour la quantité de référence</v>
      </c>
    </row>
    <row r="14" spans="1:7" s="8" customFormat="1" ht="45.95" customHeight="1" x14ac:dyDescent="0.2">
      <c r="A14" s="19" t="s">
        <v>82</v>
      </c>
      <c r="B14" s="22">
        <v>1</v>
      </c>
      <c r="C14" s="30" t="s">
        <v>22</v>
      </c>
      <c r="D14" s="9" t="s">
        <v>47</v>
      </c>
      <c r="E14" s="23"/>
      <c r="F14" s="28" t="s">
        <v>85</v>
      </c>
      <c r="G14" s="26" t="str">
        <f t="shared" si="0"/>
        <v>Veuillez compléter le prix HT pour la quantité de référence</v>
      </c>
    </row>
    <row r="15" spans="1:7" s="8" customFormat="1" ht="45.95" customHeight="1" x14ac:dyDescent="0.2">
      <c r="A15" s="19" t="s">
        <v>83</v>
      </c>
      <c r="B15" s="22">
        <v>1</v>
      </c>
      <c r="C15" s="30" t="s">
        <v>22</v>
      </c>
      <c r="D15" s="9" t="s">
        <v>47</v>
      </c>
      <c r="E15" s="23"/>
      <c r="F15" s="28" t="s">
        <v>85</v>
      </c>
      <c r="G15" s="26" t="str">
        <f t="shared" si="0"/>
        <v>Veuillez compléter le prix HT pour la quantité de référence</v>
      </c>
    </row>
    <row r="16" spans="1:7" s="8" customFormat="1" ht="45.95" customHeight="1" x14ac:dyDescent="0.2">
      <c r="A16" s="19" t="s">
        <v>81</v>
      </c>
      <c r="B16" s="22">
        <v>1</v>
      </c>
      <c r="C16" s="30" t="s">
        <v>22</v>
      </c>
      <c r="D16" s="9" t="s">
        <v>47</v>
      </c>
      <c r="E16" s="23"/>
      <c r="F16" s="28" t="s">
        <v>86</v>
      </c>
      <c r="G16" s="26" t="str">
        <f t="shared" si="0"/>
        <v>Veuillez compléter le prix HT pour la quantité de référence</v>
      </c>
    </row>
    <row r="17" spans="1:7" s="8" customFormat="1" ht="45.95" customHeight="1" x14ac:dyDescent="0.2">
      <c r="A17" s="19" t="s">
        <v>82</v>
      </c>
      <c r="B17" s="22">
        <v>1</v>
      </c>
      <c r="C17" s="30" t="s">
        <v>22</v>
      </c>
      <c r="D17" s="9" t="s">
        <v>47</v>
      </c>
      <c r="E17" s="23"/>
      <c r="F17" s="28" t="s">
        <v>86</v>
      </c>
      <c r="G17" s="26" t="str">
        <f t="shared" si="0"/>
        <v>Veuillez compléter le prix HT pour la quantité de référence</v>
      </c>
    </row>
    <row r="18" spans="1:7" s="8" customFormat="1" ht="45.95" customHeight="1" x14ac:dyDescent="0.2">
      <c r="A18" s="19" t="s">
        <v>83</v>
      </c>
      <c r="B18" s="22">
        <v>1</v>
      </c>
      <c r="C18" s="30" t="s">
        <v>22</v>
      </c>
      <c r="D18" s="9" t="s">
        <v>47</v>
      </c>
      <c r="E18" s="23"/>
      <c r="F18" s="28" t="s">
        <v>86</v>
      </c>
      <c r="G18" s="26" t="str">
        <f t="shared" si="0"/>
        <v>Veuillez compléter le prix HT pour la quantité de référence</v>
      </c>
    </row>
    <row r="19" spans="1:7" s="8" customFormat="1" ht="45.95" customHeight="1" x14ac:dyDescent="0.2">
      <c r="A19" s="19" t="s">
        <v>81</v>
      </c>
      <c r="B19" s="22">
        <v>1</v>
      </c>
      <c r="C19" s="30" t="s">
        <v>22</v>
      </c>
      <c r="D19" s="9" t="s">
        <v>47</v>
      </c>
      <c r="E19" s="23"/>
      <c r="F19" s="28" t="s">
        <v>53</v>
      </c>
      <c r="G19" s="26" t="str">
        <f t="shared" si="0"/>
        <v>Veuillez compléter le prix HT pour la quantité de référence</v>
      </c>
    </row>
    <row r="20" spans="1:7" s="8" customFormat="1" ht="45.95" customHeight="1" x14ac:dyDescent="0.2">
      <c r="A20" s="19" t="s">
        <v>81</v>
      </c>
      <c r="B20" s="22">
        <v>1</v>
      </c>
      <c r="C20" s="30" t="s">
        <v>22</v>
      </c>
      <c r="D20" s="9" t="s">
        <v>47</v>
      </c>
      <c r="E20" s="23"/>
      <c r="F20" s="28" t="s">
        <v>54</v>
      </c>
      <c r="G20" s="26" t="str">
        <f t="shared" si="0"/>
        <v>Veuillez compléter le prix HT pour la quantité de référence</v>
      </c>
    </row>
    <row r="21" spans="1:7" s="8" customFormat="1" ht="45.95" customHeight="1" x14ac:dyDescent="0.2">
      <c r="A21" s="19" t="s">
        <v>81</v>
      </c>
      <c r="B21" s="22">
        <v>1</v>
      </c>
      <c r="C21" s="30" t="s">
        <v>22</v>
      </c>
      <c r="D21" s="9" t="s">
        <v>24</v>
      </c>
      <c r="E21" s="23"/>
      <c r="F21" s="28" t="s">
        <v>65</v>
      </c>
      <c r="G21" s="26" t="str">
        <f t="shared" si="0"/>
        <v>Veuillez compléter le prix HT pour la quantité de référence</v>
      </c>
    </row>
    <row r="22" spans="1:7" s="8" customFormat="1" ht="45.95" customHeight="1" x14ac:dyDescent="0.2">
      <c r="A22" s="19" t="s">
        <v>81</v>
      </c>
      <c r="B22" s="22">
        <v>1</v>
      </c>
      <c r="C22" s="30" t="s">
        <v>22</v>
      </c>
      <c r="D22" s="9" t="s">
        <v>24</v>
      </c>
      <c r="E22" s="23"/>
      <c r="F22" s="28" t="s">
        <v>66</v>
      </c>
      <c r="G22" s="26" t="str">
        <f t="shared" si="0"/>
        <v>Veuillez compléter le prix HT pour la quantité de référence</v>
      </c>
    </row>
    <row r="23" spans="1:7" s="8" customFormat="1" ht="45.95" customHeight="1" x14ac:dyDescent="0.2">
      <c r="A23" s="19" t="s">
        <v>81</v>
      </c>
      <c r="B23" s="22">
        <v>1</v>
      </c>
      <c r="C23" s="30" t="s">
        <v>22</v>
      </c>
      <c r="D23" s="9" t="s">
        <v>24</v>
      </c>
      <c r="E23" s="23"/>
      <c r="F23" s="28" t="s">
        <v>67</v>
      </c>
      <c r="G23" s="26" t="str">
        <f t="shared" si="0"/>
        <v>Veuillez compléter le prix HT pour la quantité de référence</v>
      </c>
    </row>
    <row r="24" spans="1:7" s="8" customFormat="1" ht="45.95" customHeight="1" x14ac:dyDescent="0.2">
      <c r="A24" s="19" t="s">
        <v>81</v>
      </c>
      <c r="B24" s="22">
        <v>1</v>
      </c>
      <c r="C24" s="30" t="s">
        <v>22</v>
      </c>
      <c r="D24" s="9" t="s">
        <v>24</v>
      </c>
      <c r="E24" s="23"/>
      <c r="F24" s="28" t="s">
        <v>68</v>
      </c>
      <c r="G24" s="26" t="str">
        <f t="shared" si="0"/>
        <v>Veuillez compléter le prix HT pour la quantité de référence</v>
      </c>
    </row>
    <row r="25" spans="1:7" s="8" customFormat="1" ht="45.95" customHeight="1" x14ac:dyDescent="0.2">
      <c r="A25" s="19" t="s">
        <v>81</v>
      </c>
      <c r="B25" s="22">
        <v>1</v>
      </c>
      <c r="C25" s="30" t="s">
        <v>22</v>
      </c>
      <c r="D25" s="9" t="s">
        <v>24</v>
      </c>
      <c r="E25" s="23"/>
      <c r="F25" s="28" t="s">
        <v>69</v>
      </c>
      <c r="G25" s="26" t="str">
        <f t="shared" si="0"/>
        <v>Veuillez compléter le prix HT pour la quantité de référence</v>
      </c>
    </row>
    <row r="26" spans="1:7" s="8" customFormat="1" ht="45.95" customHeight="1" x14ac:dyDescent="0.2">
      <c r="A26" s="19" t="s">
        <v>81</v>
      </c>
      <c r="B26" s="22">
        <v>1</v>
      </c>
      <c r="C26" s="30" t="s">
        <v>22</v>
      </c>
      <c r="D26" s="9" t="s">
        <v>24</v>
      </c>
      <c r="E26" s="23"/>
      <c r="F26" s="28" t="s">
        <v>70</v>
      </c>
      <c r="G26" s="26" t="str">
        <f t="shared" si="0"/>
        <v>Veuillez compléter le prix HT pour la quantité de référence</v>
      </c>
    </row>
    <row r="27" spans="1:7" ht="45.95" customHeight="1" x14ac:dyDescent="0.2">
      <c r="A27" s="19" t="s">
        <v>81</v>
      </c>
      <c r="B27" s="22">
        <v>1</v>
      </c>
      <c r="C27" s="30" t="s">
        <v>22</v>
      </c>
      <c r="D27" s="9" t="s">
        <v>24</v>
      </c>
      <c r="E27" s="23"/>
      <c r="F27" s="28" t="s">
        <v>71</v>
      </c>
      <c r="G27" s="26" t="str">
        <f t="shared" si="0"/>
        <v>Veuillez compléter le prix HT pour la quantité de référence</v>
      </c>
    </row>
    <row r="28" spans="1:7" ht="45.95" customHeight="1" x14ac:dyDescent="0.2">
      <c r="A28" s="19" t="s">
        <v>81</v>
      </c>
      <c r="B28" s="16">
        <v>1</v>
      </c>
      <c r="C28" s="31" t="s">
        <v>22</v>
      </c>
      <c r="D28" s="9" t="s">
        <v>24</v>
      </c>
      <c r="E28" s="23"/>
      <c r="F28" s="28" t="s">
        <v>72</v>
      </c>
      <c r="G28" s="26" t="str">
        <f t="shared" si="0"/>
        <v>Veuillez compléter le prix HT pour la quantité de référence</v>
      </c>
    </row>
    <row r="29" spans="1:7" ht="30" customHeight="1" x14ac:dyDescent="0.2">
      <c r="A29" s="76"/>
      <c r="B29" s="76"/>
      <c r="C29" s="77"/>
      <c r="D29" s="32" t="s">
        <v>13</v>
      </c>
      <c r="E29" s="27"/>
      <c r="G29" s="13"/>
    </row>
    <row r="30" spans="1:7" ht="21.95" customHeight="1" x14ac:dyDescent="0.2">
      <c r="B30" s="29" t="s">
        <v>14</v>
      </c>
      <c r="C30" s="25"/>
      <c r="D30" s="25" t="s">
        <v>15</v>
      </c>
      <c r="E30" s="25"/>
      <c r="G30" s="13"/>
    </row>
    <row r="31" spans="1:7" x14ac:dyDescent="0.2">
      <c r="B31" s="36" t="s">
        <v>16</v>
      </c>
      <c r="C31" s="36"/>
      <c r="D31" s="36"/>
      <c r="E31" s="36"/>
    </row>
    <row r="32" spans="1:7" x14ac:dyDescent="0.2">
      <c r="D32" s="60"/>
      <c r="E32" s="60"/>
      <c r="F32" s="60"/>
    </row>
    <row r="43" spans="6:6" x14ac:dyDescent="0.2">
      <c r="F43" s="21"/>
    </row>
  </sheetData>
  <sheetProtection selectLockedCells="1" selectUnlockedCells="1"/>
  <mergeCells count="10">
    <mergeCell ref="B7:C7"/>
    <mergeCell ref="A29:C29"/>
    <mergeCell ref="B31:E31"/>
    <mergeCell ref="D32:F32"/>
    <mergeCell ref="A6:F6"/>
    <mergeCell ref="A1:F1"/>
    <mergeCell ref="A2:F2"/>
    <mergeCell ref="A3:F3"/>
    <mergeCell ref="A4:F4"/>
    <mergeCell ref="A5:F5"/>
  </mergeCells>
  <conditionalFormatting sqref="E11:E28">
    <cfRule type="cellIs" dxfId="2" priority="3" operator="equal">
      <formula>#REF!="&lt;&gt;"</formula>
    </cfRule>
  </conditionalFormatting>
  <conditionalFormatting sqref="E10">
    <cfRule type="cellIs" dxfId="1" priority="2" operator="equal">
      <formula>#REF!="&lt;&gt;"</formula>
    </cfRule>
  </conditionalFormatting>
  <conditionalFormatting sqref="E8:E9">
    <cfRule type="cellIs" dxfId="0" priority="1" operator="equal">
      <formula>#REF!="&lt;&gt;"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2" fitToHeight="0" orientation="portrait" useFirstPageNumber="1" verticalDpi="300" r:id="rId1"/>
  <headerFooter>
    <oddFooter>&amp;RPage &amp;P/X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89CB20-C37C-472F-9B3D-45FE184C1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DD6A21-DA7F-4D0D-AC4F-2557337140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BPU-P.HABITUELLES</vt:lpstr>
      <vt:lpstr>BPU-PREST OCCASIONNELLES</vt:lpstr>
      <vt:lpstr>BPU-PREST URGENTES</vt:lpstr>
      <vt:lpstr>'BPU-P.HABITUELLES'!Impression_des_titres</vt:lpstr>
      <vt:lpstr>'BPU-PREST OCCASIONNELLES'!Impression_des_titres</vt:lpstr>
      <vt:lpstr>'BPU-PREST URGENTES'!Impression_des_titres</vt:lpstr>
      <vt:lpstr>'BPU-P.HABITUELLES'!Zone_d_impression</vt:lpstr>
      <vt:lpstr>'BPU-PREST OCCASIONNELLES'!Zone_d_impression</vt:lpstr>
      <vt:lpstr>'BPU-PREST URGENTES'!Zone_d_impression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CAPRIO Anthony-Francois SA CN MINDEF</dc:creator>
  <cp:keywords/>
  <dc:description/>
  <cp:lastModifiedBy>CAPRIO Anthony-Francois SA CN MINDEF</cp:lastModifiedBy>
  <cp:revision/>
  <dcterms:created xsi:type="dcterms:W3CDTF">2025-04-24T12:15:29Z</dcterms:created>
  <dcterms:modified xsi:type="dcterms:W3CDTF">2026-07-07T10:29:01Z</dcterms:modified>
  <cp:category/>
  <cp:contentStatus/>
</cp:coreProperties>
</file>